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projects\2. ETC\Banaskantha\Pkg-I-765kV\Tender\"/>
    </mc:Choice>
  </mc:AlternateContent>
  <bookViews>
    <workbookView xWindow="0" yWindow="0" windowWidth="19200" windowHeight="11595"/>
  </bookViews>
  <sheets>
    <sheet name="Package1" sheetId="4" r:id="rId1"/>
  </sheets>
  <externalReferences>
    <externalReference r:id="rId2"/>
    <externalReference r:id="rId3"/>
  </externalReference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ab">#REF!</definedName>
    <definedName name="AL">[1]data!$E$20:$E$27</definedName>
    <definedName name="biddername">#REF!</definedName>
    <definedName name="BPI">[1]data!$M$3:$M$4</definedName>
    <definedName name="BPIC">[1]data!$N$3:$N$4</definedName>
    <definedName name="COND">[1]data!$D$20:$D$30</definedName>
    <definedName name="COO">'[2]Sch-1a'!#REF!</definedName>
    <definedName name="CPF">[1]data!$G$3:$G$4</definedName>
    <definedName name="CTtype">[1]data!$E$3:$E$5</definedName>
    <definedName name="Current">[1]data!$C$3:$C$8</definedName>
    <definedName name="CVTtype">[1]data!$F$3:$F$4</definedName>
    <definedName name="date">#REF!</definedName>
    <definedName name="DC">[1]data!$I$3:$I$4</definedName>
    <definedName name="DCL">[1]data!$J$3:$J$4</definedName>
    <definedName name="iii">#REF!</definedName>
    <definedName name="Itype">[1]data!$D$3:$D$7</definedName>
    <definedName name="LAV">[1]data!$H$3:$H$8</definedName>
    <definedName name="logo1">"Picture 7"</definedName>
    <definedName name="_xlnm.Print_Area" localSheetId="0">Package1!$A$1:$J$151</definedName>
    <definedName name="_xlnm.Print_Titles" localSheetId="0">Package1!$1:$7</definedName>
    <definedName name="printedname">#REF!</definedName>
    <definedName name="_xlnm.Recorder">#REF!</definedName>
    <definedName name="SH">[1]data!$A$20:$A$23</definedName>
    <definedName name="SS">[1]data!$B$20:$B$21</definedName>
    <definedName name="SW">[1]data!$C$20:$C$21</definedName>
    <definedName name="TEST">#REF!</definedName>
    <definedName name="ttt">#REF!</definedName>
    <definedName name="Type">[1]data!$B$3:$B$4</definedName>
    <definedName name="typeofbidder">#REF!</definedName>
    <definedName name="uuu">#REF!</definedName>
    <definedName name="V">[1]data!$A$3:$A$5</definedName>
    <definedName name="Wmh">[1]data!$L$3:$L$4</definedName>
    <definedName name="Wtype">[1]data!$K$3:$K$4</definedName>
    <definedName name="yyy">#REF!</definedName>
  </definedNames>
  <calcPr calcId="152511"/>
</workbook>
</file>

<file path=xl/calcChain.xml><?xml version="1.0" encoding="utf-8"?>
<calcChain xmlns="http://schemas.openxmlformats.org/spreadsheetml/2006/main">
  <c r="J11" i="4" l="1"/>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0" i="4"/>
  <c r="J124" i="4" s="1"/>
  <c r="H123" i="4" l="1"/>
  <c r="H121" i="4"/>
  <c r="H120" i="4"/>
  <c r="H117" i="4"/>
  <c r="H116" i="4"/>
  <c r="H115" i="4"/>
  <c r="H112" i="4"/>
  <c r="H111" i="4"/>
  <c r="H108" i="4"/>
  <c r="H107" i="4"/>
  <c r="H106" i="4"/>
  <c r="H105" i="4"/>
  <c r="H104" i="4"/>
  <c r="H103" i="4"/>
  <c r="H98" i="4"/>
  <c r="H97" i="4"/>
  <c r="H93" i="4"/>
  <c r="H92" i="4"/>
  <c r="H91" i="4"/>
  <c r="H90" i="4"/>
  <c r="H86" i="4"/>
  <c r="H85" i="4"/>
  <c r="H82" i="4"/>
  <c r="H81" i="4"/>
  <c r="H80" i="4"/>
  <c r="H76" i="4"/>
  <c r="H75" i="4"/>
  <c r="H74" i="4"/>
  <c r="H73" i="4"/>
  <c r="H72" i="4"/>
  <c r="H71" i="4"/>
  <c r="H70" i="4"/>
  <c r="H69" i="4"/>
  <c r="H68" i="4"/>
  <c r="H67" i="4"/>
  <c r="H66" i="4"/>
  <c r="H61" i="4"/>
  <c r="H60" i="4"/>
  <c r="H59" i="4"/>
  <c r="H58" i="4"/>
  <c r="H57" i="4"/>
  <c r="H53" i="4"/>
  <c r="H52" i="4"/>
  <c r="H51" i="4"/>
  <c r="H50" i="4"/>
  <c r="H49" i="4"/>
  <c r="H48" i="4"/>
  <c r="H42" i="4"/>
  <c r="H41" i="4"/>
  <c r="H40" i="4"/>
  <c r="H38" i="4"/>
  <c r="H37" i="4"/>
  <c r="H36" i="4"/>
  <c r="H35" i="4"/>
  <c r="H34" i="4"/>
  <c r="H28" i="4"/>
  <c r="H27" i="4"/>
  <c r="H26" i="4"/>
  <c r="H25" i="4"/>
  <c r="H24" i="4"/>
  <c r="H22" i="4"/>
  <c r="H21" i="4"/>
  <c r="H19" i="4"/>
  <c r="H18" i="4"/>
  <c r="H15" i="4"/>
  <c r="H11" i="4"/>
  <c r="H12" i="4"/>
  <c r="H13" i="4"/>
  <c r="H10" i="4"/>
</calcChain>
</file>

<file path=xl/sharedStrings.xml><?xml version="1.0" encoding="utf-8"?>
<sst xmlns="http://schemas.openxmlformats.org/spreadsheetml/2006/main" count="266" uniqueCount="161">
  <si>
    <t>Unit</t>
  </si>
  <si>
    <t>Set</t>
  </si>
  <si>
    <t>Nos.</t>
  </si>
  <si>
    <t>Transformer Protection Panel (For  both HV &amp; MV side)</t>
  </si>
  <si>
    <t>No</t>
  </si>
  <si>
    <t>M</t>
  </si>
  <si>
    <t>Sets</t>
  </si>
  <si>
    <t>Km</t>
  </si>
  <si>
    <t>m</t>
  </si>
  <si>
    <t>MT</t>
  </si>
  <si>
    <t>km</t>
  </si>
  <si>
    <t>set</t>
  </si>
  <si>
    <t>765kV</t>
  </si>
  <si>
    <t>Customer :  POWERGRID CORPORATION OF INDIA LTD.</t>
  </si>
  <si>
    <t xml:space="preserve">Note: </t>
  </si>
  <si>
    <t>S.No.</t>
  </si>
  <si>
    <t>Voltage Class (kV)</t>
  </si>
  <si>
    <t>Type</t>
  </si>
  <si>
    <t>Description</t>
  </si>
  <si>
    <t>Unit
Price</t>
  </si>
  <si>
    <t>765kV Equipments</t>
  </si>
  <si>
    <t>Knee Type</t>
  </si>
  <si>
    <t xml:space="preserve"> - with one earth switch (motor operated)</t>
  </si>
  <si>
    <t xml:space="preserve"> - with two earth switch (motor operated)</t>
  </si>
  <si>
    <t xml:space="preserve"> - without earth switch</t>
  </si>
  <si>
    <t>624kV</t>
  </si>
  <si>
    <t>LA</t>
  </si>
  <si>
    <t>8kN</t>
  </si>
  <si>
    <t>1mH</t>
  </si>
  <si>
    <t>Control and Relay panels</t>
  </si>
  <si>
    <t xml:space="preserve">765 kV Control &amp; Relay Panels : </t>
  </si>
  <si>
    <t>765kV Circuit Breaker Relay Panel with Auto reclose</t>
  </si>
  <si>
    <t>765kV Circuit Breaker Relay Panel without Auto reclose</t>
  </si>
  <si>
    <t>765kV Line Protection Panel</t>
  </si>
  <si>
    <t>765kV Reactor Protection Panel</t>
  </si>
  <si>
    <t>765kV Busbar Protection Panel</t>
  </si>
  <si>
    <t>Stringing Work</t>
  </si>
  <si>
    <t>Stringing hardware</t>
  </si>
  <si>
    <t>765 kV</t>
  </si>
  <si>
    <t>Double Tension</t>
  </si>
  <si>
    <t>Single Suspension</t>
  </si>
  <si>
    <t>Guy wire arrangement (As per enclosed sketch)</t>
  </si>
  <si>
    <t>-</t>
  </si>
  <si>
    <t>7/9 SWG  Sield Wire</t>
  </si>
  <si>
    <t>GI Stranded Shield wire including tension clamp, PG clamp and clamping on structure for down conductor,  fixing/bolting with earth strip etc to complete  the earthing connection/stringing work are included in the scope</t>
  </si>
  <si>
    <t>.</t>
  </si>
  <si>
    <t>AAC Bull Conductor</t>
  </si>
  <si>
    <t>Conductor complete with Tee connectors for droppers to equipment connections, PG clamps for busbar jumpering,  Twin/Quad bundle spacers etc to complete to complete the stringing work are included in the scope</t>
  </si>
  <si>
    <t>4.5"</t>
  </si>
  <si>
    <t xml:space="preserve">Al Tube (ETC  of Al.Tube includes Aluminium welding and bending to be included. Welding sleeve tube will be supplied by BHEL.) 
</t>
  </si>
  <si>
    <t>Cabling Work</t>
  </si>
  <si>
    <t>Control cables</t>
  </si>
  <si>
    <t>PVC</t>
  </si>
  <si>
    <t>2Cx2.5 sqmm Cu</t>
  </si>
  <si>
    <t>5Cx2.5 sqmm Cu</t>
  </si>
  <si>
    <t>7Cx2.5 sqmm Cu</t>
  </si>
  <si>
    <t>10Cx2.5 sqmm Cu</t>
  </si>
  <si>
    <t>14Cx2.5 sqmm Cu</t>
  </si>
  <si>
    <t>19Cx2.5 sqmm Cu</t>
  </si>
  <si>
    <t>Auxiliary Power cables</t>
  </si>
  <si>
    <t>2Cx6 sqmm Al/Cu</t>
  </si>
  <si>
    <t>4Cx6 sqmm Al/Cu</t>
  </si>
  <si>
    <t>4Cx16 sqmm Al/Cu</t>
  </si>
  <si>
    <t>3.5Cx35 sqmm Al/Cu</t>
  </si>
  <si>
    <t>3.5Cx70 sqmm Al/Cu</t>
  </si>
  <si>
    <t>Cable Glands</t>
  </si>
  <si>
    <t>PVC/ XLPE</t>
  </si>
  <si>
    <t>Marshalling Kiosks &amp; CT / CVT Junction Boxes</t>
  </si>
  <si>
    <t>Bay Marshalling Kiosks ( Outdoor, Floor mounted on cable trench)</t>
  </si>
  <si>
    <t>CT Junction Box (on CT structure)</t>
  </si>
  <si>
    <t>40mm dia MS Rod for equipment risers</t>
  </si>
  <si>
    <t xml:space="preserve">Steel Structure </t>
  </si>
  <si>
    <t>Galvanised steel Lattice Structures including hardwares for Towers, beams &amp; equipment support</t>
  </si>
  <si>
    <t>Galvanised steel Pipe Structures including hardwares for equipment support</t>
  </si>
  <si>
    <t>Following also forms the scope of ETC work in addition to above, but not limited to this.</t>
  </si>
  <si>
    <t>Assembly, installation, pre-commissioning test and commissioning tests (As per BHEL FQP) are included in the scope.</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</si>
  <si>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</si>
  <si>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</si>
  <si>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</si>
  <si>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</si>
  <si>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</si>
  <si>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</si>
  <si>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</si>
  <si>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</si>
  <si>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</si>
  <si>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</si>
  <si>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</si>
  <si>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</si>
  <si>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</si>
  <si>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</si>
  <si>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</si>
  <si>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</si>
  <si>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</si>
  <si>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</si>
  <si>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</si>
  <si>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</si>
  <si>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</si>
  <si>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</si>
  <si>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</si>
  <si>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With PIR &amp; with CSD</t>
  </si>
  <si>
    <t>With PIR &amp; without CSD</t>
  </si>
  <si>
    <t>Without PIR &amp; with CSD</t>
  </si>
  <si>
    <t>SAS : Armoured Fibre Optic system Cable for SAS and Busbar protection ( to be laid in GI Pipe) ( Scope - Laying of the cables in the 25NB GI PIPE), SUPPLY OF  GI PIPE (Powergrid accepted) shall also be in contractor's scope</t>
  </si>
  <si>
    <t xml:space="preserve">100 to 150 mm wide, 2.5 M long Perforated type </t>
  </si>
  <si>
    <t xml:space="preserve">100 to 750 mm wide, 2.5 M long  Ladder type </t>
  </si>
  <si>
    <t>Total Qty</t>
  </si>
  <si>
    <t xml:space="preserve">Note: 624kV LA, 765kV CT or 765kV CVT may or may not be despatched in container by the manufacturers, it will be ETC  contractor's responsibilty to unload container and then un load equipments from the container. No additional price for unloading shall be payable. </t>
  </si>
  <si>
    <t>Bus material &amp; shield wire</t>
  </si>
  <si>
    <t>Cable Trench Materials</t>
  </si>
  <si>
    <t>Meter</t>
  </si>
  <si>
    <t>75 x 12 mm GI Flat</t>
  </si>
  <si>
    <t>3 Ph</t>
  </si>
  <si>
    <t>1 Ph</t>
  </si>
  <si>
    <t>Wave Trap pedestal mounted including 3 Nos. 765kV Post Insulators and Terminal connectors  without support structure.</t>
  </si>
  <si>
    <t>CSD</t>
  </si>
  <si>
    <t>Special cabling between CB and Relay Panel in SPR</t>
  </si>
  <si>
    <t xml:space="preserve">Inclusive of fixing various types of clamps, connectors, spacers, corona rings, sleeves, aluminum welding, fixing of socket and bends, </t>
  </si>
  <si>
    <t>Laying of 100/110NB PVC pipe at a depth of 300mm including excavation, backfilling, making and repairing of walls in trenches, cutting, threading, fixing of sockets/ bends where required etc. complete. Both ends of PVC pipe shall be closed . (Payment will be made for the as erected pipe length)</t>
  </si>
  <si>
    <t>Laying of 50/65 NB PVC pipe at a depth of 300mm including excavation, backfilling, making and repairing of walls in trenches, cutting, threading, fixing of sockets/ bends where required etc. complete. Both ends of PVC pipe shall be closed . (Payment will be made for the as erected pipe length)</t>
  </si>
  <si>
    <t>kM</t>
  </si>
  <si>
    <t>50 x 6 mm GI Flat</t>
  </si>
  <si>
    <t>50 x 6 mm  MS Flat</t>
  </si>
  <si>
    <t>Testing and commissioning of relays in scope of panel supplier. Necessary manpower support, tools, tackles and testing equipment to be in scope of ETC contractor</t>
  </si>
  <si>
    <t>CVT Junction Box (on CVT structure/ on foundation)</t>
  </si>
  <si>
    <t>765kV Double tension insulator string comprising 2x44 discs with subconductor spacing 450mm suitable for quad AAC Bull conductor with / without turn Buckle</t>
  </si>
  <si>
    <t>765kV Single suspension insulator string comprising 1x44 discs with subconductor spacing 450mm suitable for quad AAC Bull conductor with straight / drop clamp</t>
  </si>
  <si>
    <t>765kV Double tension insulator string comprising 2x44 discs with subconductor spacing 450mm suitable for quad Bersimis conductor with / without turn Buckle</t>
  </si>
  <si>
    <t>STRUCTURE AND EARTHING WORKS</t>
  </si>
  <si>
    <r>
      <rPr>
        <b/>
        <sz val="11"/>
        <rFont val="Calibri"/>
        <family val="2"/>
        <scheme val="minor"/>
      </rPr>
      <t>1 Phase SF6 Circuit Breaker</t>
    </r>
    <r>
      <rPr>
        <sz val="11"/>
        <rFont val="Calibri"/>
        <family val="2"/>
        <scheme val="minor"/>
      </rPr>
      <t xml:space="preserve"> alongwith lattice type Gi supporting structure, terminal connectors, Breaker Control Cabinets, ladder and interpole cabling,SF6 Gas cylinders   with controlled switching scheme. (Supervision of Erection, Testing and commissioning will be done by supplier. Supplier will bring Timing kit and Gas leak detector only.  Necessary manpower support, tools, tackles and testing kit to be in scope of ETC contractor). </t>
    </r>
  </si>
  <si>
    <t>765kV Single suspension insulator string comprising 1x44 discs with subconductor spacing 450mm suitable for quad Bersimis conductor with straight / drop clamp</t>
  </si>
  <si>
    <t>FO CABLE LAYING - Contractor's supplied GI Pipe</t>
  </si>
  <si>
    <t>765 KV single phase reactors</t>
  </si>
  <si>
    <t>765 KV single phase Transformer</t>
  </si>
  <si>
    <t>MKJB CTJB CVTJB</t>
  </si>
  <si>
    <r>
      <t xml:space="preserve">Installation of </t>
    </r>
    <r>
      <rPr>
        <b/>
        <sz val="11"/>
        <rFont val="Calibri"/>
        <family val="2"/>
        <scheme val="minor"/>
      </rPr>
      <t>terminal connectors</t>
    </r>
    <r>
      <rPr>
        <sz val="11"/>
        <rFont val="Calibri"/>
        <family val="2"/>
        <scheme val="minor"/>
      </rPr>
      <t xml:space="preserve"> at customer supplied/erected items whereas erection of equipments are not in scope of contractor. Terminal connectors shall be provided by BHEL. Any other ETC works related to items below is not in the scope of this BOQ.</t>
    </r>
  </si>
  <si>
    <t>Supply &amp; installation - Tin/ Nickel, Nichel/chromium - Plated (coating thickness not less than 10 microns) Powergrid approved / Sunil &amp; Co. / Arup/ Comet / QPIE make brass cable glands, double compression heavy-duty type complete with necessary armour clamp &amp; tapered washer etc for the following cables (Bidder's Scope is to supply and fixing) Qty may vary by ±50%</t>
  </si>
  <si>
    <t xml:space="preserve">The scope of supply items as mentioned  in above BOQ are tentative . Items  shall be  supply  by  contractor as per exact site requiremnets only. </t>
  </si>
  <si>
    <t>For scope of  supply items  in ETC contractor scope following should be followed   .
(1)The approval of makes shall be obtained  from BHEL/Customer .
(2)Drawings and MQP  shall be   submitted  for approval in line with specification and  relevant IS.
(3) Quality -Inspection  &amp; dispatch clearance shall  be given by BHEL/Customer.</t>
  </si>
  <si>
    <t>SUPPLY INCLUDED</t>
  </si>
  <si>
    <t>SUPPLY AND INSTALLATION OF ISMC 100, ISMC 50 for Panel Supports</t>
  </si>
  <si>
    <t>Supply and Laying   of 25 mm  GI pipes( light grade) conduits  alongwith socket, bend and joint   on trench  rack support . Cutting, threading, fixing of  clamps  sockets/ bends/joints  where required etc. complete. Supply of required clamp for fixing  GI conduits  on Cable rack   shall be in  ETC contractor scope.  (Payment will be made for the as erected pipe length). GI conduits shall be used  for laying of fiber optic cables /sensor cables.</t>
  </si>
  <si>
    <t>Armoured FO cable along with connectors for SAS &amp; Busbar Protection. The laying of network/optical cables  cables shall be in the contractor  scope. However, Optical cable will be laid under SAS supplier's supervision. Splicing and Termination shall be in SAS supplier's  scope.). FO cable shall be laid in 25mm dia.  GI pipes .</t>
  </si>
  <si>
    <t>Main Qty</t>
  </si>
  <si>
    <t>Extn Qty</t>
  </si>
  <si>
    <t xml:space="preserve">Package - 1 </t>
  </si>
  <si>
    <t xml:space="preserve"> BOQ for  Erection Testing &amp; Commissioning (ETC) Works for 765kV switchyard          Rev 01</t>
  </si>
  <si>
    <t>Total
Price (Rs.)</t>
  </si>
  <si>
    <r>
      <rPr>
        <b/>
        <sz val="11"/>
        <rFont val="Calibri"/>
        <family val="2"/>
        <scheme val="minor"/>
      </rPr>
      <t xml:space="preserve">This  BOQ covers only ETC work for 765 kV Switchyard excluding unloading and storage. </t>
    </r>
    <r>
      <rPr>
        <sz val="11"/>
        <rFont val="Calibri"/>
        <family val="2"/>
        <scheme val="minor"/>
      </rPr>
      <t>Unloading and storage of all the material required for 765kV  Switchyard  is  covered under separate contract. ETC contractor of  765kV switchyard  package  shall ask  in writing to unloading and storage contractor for issuance of items/material required for 765kV Switchyard. All arrangement for  Lifting and shifting of 765kV equipments/ items (for 765kV Switchyard) from the storage area shall be in the scope of  of the contractor of 765kV Switchyard.</t>
    </r>
    <r>
      <rPr>
        <b/>
        <sz val="11"/>
        <rFont val="Calibri"/>
        <family val="2"/>
        <scheme val="minor"/>
      </rPr>
      <t xml:space="preserve">Bidder should quote only for ETC work in this BOQ.. </t>
    </r>
  </si>
  <si>
    <r>
      <rPr>
        <b/>
        <sz val="11"/>
        <rFont val="Calibri"/>
        <family val="2"/>
        <scheme val="minor"/>
      </rPr>
      <t xml:space="preserve">3 Phase SF6 Circuit Breaker </t>
    </r>
    <r>
      <rPr>
        <sz val="11"/>
        <rFont val="Calibri"/>
        <family val="2"/>
        <scheme val="minor"/>
      </rPr>
      <t>alongwith lattice type Gi supporting structure, terminal connectors, Breaker Control Cabinets, ladder and interpole cabling,SF6 Gas cylinders   with controlled switching scheme. (Supervision of Erection, Testing and commissioning will be done by supplier. Supplier will bring Timing kit and Gas leak detector only.  Necessary manpower support, tools, tackles and testing kit to be in scope of ETC contractor).</t>
    </r>
  </si>
  <si>
    <r>
      <t xml:space="preserve">3 Phase, Knee Type </t>
    </r>
    <r>
      <rPr>
        <b/>
        <sz val="11"/>
        <rFont val="Calibri"/>
        <family val="2"/>
        <scheme val="minor"/>
      </rPr>
      <t>Isolator</t>
    </r>
    <r>
      <rPr>
        <sz val="11"/>
        <rFont val="Calibri"/>
        <family val="2"/>
        <scheme val="minor"/>
      </rPr>
      <t>, motor  operated Isolator and earth switch electrically ganged  complete with 6 nos. of support  insulators &amp; terminal connectors without support structure ( 3 Nos. operating rod insulators are also included)</t>
    </r>
  </si>
  <si>
    <r>
      <t xml:space="preserve">1 Phase, Knee Type </t>
    </r>
    <r>
      <rPr>
        <b/>
        <sz val="11"/>
        <rFont val="Calibri"/>
        <family val="2"/>
        <scheme val="minor"/>
      </rPr>
      <t>Isolator</t>
    </r>
    <r>
      <rPr>
        <sz val="11"/>
        <rFont val="Calibri"/>
        <family val="2"/>
        <scheme val="minor"/>
      </rPr>
      <t>, motor  operated Isolator and earth switch electrically ganged  complete with 2 nos. of support  insulators &amp; terminal connectors without support structure (Operating Rod insulator :1 No.s for Isolator w/o earth switch ,  2 Nos. of operating rod insulator for isolator with 1 E/S  are also included)</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</si>
  <si>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cable/strip  and terminal connectors.  without support structure.</t>
    </r>
  </si>
  <si>
    <r>
      <t xml:space="preserve">1 Ph, </t>
    </r>
    <r>
      <rPr>
        <b/>
        <sz val="11"/>
        <rFont val="Calibri"/>
        <family val="2"/>
        <scheme val="minor"/>
      </rPr>
      <t>Current Transformer</t>
    </r>
    <r>
      <rPr>
        <sz val="11"/>
        <rFont val="Calibri"/>
        <family val="2"/>
        <scheme val="minor"/>
      </rPr>
      <t xml:space="preserve">   complete with terminal connectors without support structure.</t>
    </r>
  </si>
  <si>
    <r>
      <t xml:space="preserve">1 Ph, </t>
    </r>
    <r>
      <rPr>
        <b/>
        <sz val="11"/>
        <rFont val="Calibri"/>
        <family val="2"/>
        <scheme val="minor"/>
      </rPr>
      <t xml:space="preserve">Capacitive Voltage Transformer </t>
    </r>
    <r>
      <rPr>
        <sz val="11"/>
        <rFont val="Calibri"/>
        <family val="2"/>
        <scheme val="minor"/>
      </rPr>
      <t xml:space="preserve">   complete with terminal connectors without support structure.</t>
    </r>
  </si>
  <si>
    <t>Bus support Insulators (Solid core Post insulator) with corona ring complete with terminal connectors without support structure.</t>
  </si>
  <si>
    <r>
      <t xml:space="preserve">A. </t>
    </r>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trays, supports, underground, buried in ground or through GI/PVC pipe over/under ground, through wall etc. All erection materials viz. ferrules, copper lugs, cable ties / straps, Al. tags, markers, GI / PVC wall sleeves with rubber / nylon bushes and flexible steel conduits shall be supplied by bidder. Glands shall be quoted seprately.</t>
    </r>
  </si>
  <si>
    <r>
      <rPr>
        <b/>
        <sz val="11"/>
        <rFont val="Calibri"/>
        <family val="2"/>
        <scheme val="minor"/>
      </rPr>
      <t>Cable Rack</t>
    </r>
    <r>
      <rPr>
        <sz val="11"/>
        <rFont val="Calibri"/>
        <family val="2"/>
        <scheme val="minor"/>
      </rPr>
      <t xml:space="preserve"> work includes welding and fabrication of cable racks  of mild steel angles( 50x50x6 mm suplied by BHEL) &amp; painted racks (paint suply in scope of bidder) on inserts of trench walls in trenches in switchyard and control room. Cable rack assembly will be of 2/3/4 tier. </t>
    </r>
  </si>
  <si>
    <r>
      <t xml:space="preserve">Laying of </t>
    </r>
    <r>
      <rPr>
        <b/>
        <sz val="11"/>
        <rFont val="Calibri"/>
        <family val="2"/>
        <scheme val="minor"/>
      </rPr>
      <t xml:space="preserve">Cable trays: </t>
    </r>
    <r>
      <rPr>
        <sz val="11"/>
        <rFont val="Calibri"/>
        <family val="2"/>
        <scheme val="minor"/>
      </rPr>
      <t>including bends, tees, elbow, reducers, stiffeners coupler plates, bolting to racks, structure etc. to complete. Scope of minor fabrication is also involved.</t>
    </r>
  </si>
  <si>
    <r>
      <t>Earthing material</t>
    </r>
    <r>
      <rPr>
        <sz val="11"/>
        <rFont val="Calibri"/>
        <family val="2"/>
        <scheme val="minor"/>
      </rPr>
      <t>-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Powergrid standard earthing drawing.</t>
    </r>
  </si>
  <si>
    <t>Total Amount (Rs.)</t>
  </si>
  <si>
    <t>Project :  765kV S/S  Banaskantha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</si>
</sst>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00"/>
    <numFmt numFmtId="172" formatCode="_-* #,##0.00\ _R_s_._-;\-* #,##0.00\ _R_s_._-;_-* &quot;-&quot;??\ _R_s_._-;_-@_-"/>
    <numFmt numFmtId="173" formatCode="#,##0_);\-#,##0"/>
  </numFmts>
  <fonts count="21">
    <font>
      <sz val="10"/>
      <name val="Arial"/>
      <family val="2"/>
    </font>
    <font>
      <sz val="11"/>
      <color theme="1"/>
      <name val="Calibri"/>
      <family val="2"/>
      <scheme val="minor"/>
    </font>
    <font>
      <sz val="10"/>
      <name val="Arial"/>
      <family val="2"/>
    </font>
    <font>
      <sz val="11"/>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b/>
      <sz val="11"/>
      <name val="Calibri"/>
      <family val="2"/>
      <scheme val="minor"/>
    </font>
    <font>
      <sz val="11"/>
      <name val="Calibri"/>
      <family val="2"/>
      <scheme val="minor"/>
    </font>
    <font>
      <sz val="12"/>
      <name val="Calibri"/>
      <family val="2"/>
      <scheme val="minor"/>
    </font>
    <font>
      <b/>
      <sz val="12"/>
      <name val="Calibri"/>
      <family val="2"/>
      <scheme val="minor"/>
    </font>
    <font>
      <b/>
      <sz val="14"/>
      <name val="Calibri"/>
      <family val="2"/>
      <scheme val="minor"/>
    </font>
    <font>
      <strike/>
      <sz val="11"/>
      <name val="Calibri"/>
      <family val="2"/>
      <scheme val="minor"/>
    </font>
    <font>
      <b/>
      <u/>
      <sz val="1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top/>
      <bottom style="thin">
        <color indexed="64"/>
      </bottom>
      <diagonal/>
    </border>
    <border>
      <left/>
      <right style="thin">
        <color indexed="64"/>
      </right>
      <top style="thin">
        <color indexed="64"/>
      </top>
      <bottom style="thin">
        <color indexed="64"/>
      </bottom>
      <diagonal/>
    </border>
  </borders>
  <cellStyleXfs count="52">
    <xf numFmtId="0" fontId="0" fillId="0" borderId="0"/>
    <xf numFmtId="164" fontId="2" fillId="0" borderId="0" applyFont="0" applyFill="0" applyBorder="0" applyAlignment="0" applyProtection="0"/>
    <xf numFmtId="9" fontId="4"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5"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5" fontId="6" fillId="0" borderId="4">
      <alignment horizontal="right"/>
    </xf>
    <xf numFmtId="0" fontId="7" fillId="0" borderId="3" applyNumberFormat="0" applyAlignment="0" applyProtection="0">
      <alignment horizontal="left" vertical="center"/>
    </xf>
    <xf numFmtId="0" fontId="7" fillId="0" borderId="5">
      <alignment horizontal="left" vertical="center"/>
    </xf>
    <xf numFmtId="0" fontId="8" fillId="0" borderId="0" applyNumberFormat="0" applyFill="0" applyBorder="0" applyAlignment="0" applyProtection="0">
      <alignment vertical="top"/>
      <protection locked="0"/>
    </xf>
    <xf numFmtId="37" fontId="9" fillId="0" borderId="0"/>
    <xf numFmtId="171" fontId="2" fillId="0" borderId="0"/>
    <xf numFmtId="171"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10" fillId="0" borderId="0"/>
    <xf numFmtId="0" fontId="2" fillId="0" borderId="0"/>
    <xf numFmtId="0" fontId="2" fillId="0" borderId="0"/>
    <xf numFmtId="0" fontId="2" fillId="0" borderId="0"/>
    <xf numFmtId="9" fontId="2"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xf numFmtId="164" fontId="1" fillId="0" borderId="0" applyFont="0" applyFill="0" applyBorder="0" applyAlignment="0" applyProtection="0"/>
    <xf numFmtId="164" fontId="10" fillId="0" borderId="0" applyFont="0" applyFill="0" applyBorder="0" applyAlignment="0" applyProtection="0"/>
    <xf numFmtId="0" fontId="3" fillId="0" borderId="0"/>
  </cellStyleXfs>
  <cellXfs count="58">
    <xf numFmtId="0" fontId="0" fillId="0" borderId="0" xfId="0"/>
    <xf numFmtId="0" fontId="14" fillId="0" borderId="1" xfId="48" applyFont="1" applyFill="1" applyBorder="1" applyAlignment="1">
      <alignment horizontal="center" vertical="center" wrapText="1"/>
    </xf>
    <xf numFmtId="0" fontId="14" fillId="0" borderId="1" xfId="48" applyFont="1" applyFill="1" applyBorder="1" applyAlignment="1">
      <alignment horizontal="left" vertical="center" wrapText="1"/>
    </xf>
    <xf numFmtId="0" fontId="15" fillId="0" borderId="1" xfId="48"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2" fontId="15" fillId="0" borderId="1" xfId="48" applyNumberFormat="1" applyFont="1" applyFill="1" applyBorder="1" applyAlignment="1">
      <alignment horizontal="center" vertical="center" wrapText="1"/>
    </xf>
    <xf numFmtId="0" fontId="15" fillId="0" borderId="1" xfId="48" applyFont="1" applyFill="1" applyBorder="1" applyAlignment="1" applyProtection="1">
      <alignment horizontal="center" vertical="center" wrapText="1"/>
    </xf>
    <xf numFmtId="0" fontId="15" fillId="0" borderId="0" xfId="48" applyFont="1" applyFill="1" applyAlignment="1">
      <alignment vertical="center"/>
    </xf>
    <xf numFmtId="0" fontId="15" fillId="0" borderId="1" xfId="48" applyFont="1" applyFill="1" applyBorder="1" applyAlignment="1">
      <alignment vertical="center" wrapText="1"/>
    </xf>
    <xf numFmtId="0" fontId="15" fillId="0" borderId="1" xfId="48" applyFont="1" applyFill="1" applyBorder="1" applyAlignment="1">
      <alignment horizontal="center" vertical="center"/>
    </xf>
    <xf numFmtId="0" fontId="15" fillId="0" borderId="0" xfId="48" applyFont="1" applyFill="1" applyAlignment="1">
      <alignment horizontal="left" vertical="center"/>
    </xf>
    <xf numFmtId="0" fontId="15" fillId="0" borderId="0" xfId="48" applyFont="1" applyFill="1" applyAlignment="1">
      <alignment horizontal="center" vertical="center"/>
    </xf>
    <xf numFmtId="0" fontId="15" fillId="0" borderId="1" xfId="48" applyFont="1" applyFill="1" applyBorder="1" applyAlignment="1">
      <alignment vertical="center"/>
    </xf>
    <xf numFmtId="0" fontId="15" fillId="0" borderId="1" xfId="48" applyFont="1" applyFill="1" applyBorder="1" applyAlignment="1">
      <alignment horizontal="left" vertical="center"/>
    </xf>
    <xf numFmtId="0" fontId="16" fillId="0" borderId="1" xfId="48" applyFont="1" applyFill="1" applyBorder="1" applyAlignment="1">
      <alignment horizontal="center" vertical="center" wrapText="1"/>
    </xf>
    <xf numFmtId="0" fontId="17" fillId="0" borderId="1" xfId="48" applyFont="1" applyFill="1" applyBorder="1" applyAlignment="1">
      <alignment horizontal="center" vertical="center" wrapText="1"/>
    </xf>
    <xf numFmtId="0" fontId="17" fillId="0" borderId="1" xfId="48" applyFont="1" applyFill="1" applyBorder="1" applyAlignment="1">
      <alignment horizontal="center" vertical="center"/>
    </xf>
    <xf numFmtId="0" fontId="16" fillId="0" borderId="1" xfId="48" applyFont="1" applyFill="1" applyBorder="1" applyAlignment="1">
      <alignment horizontal="center" vertical="center"/>
    </xf>
    <xf numFmtId="0" fontId="16" fillId="0" borderId="0" xfId="48" applyFont="1" applyFill="1" applyAlignment="1">
      <alignment horizontal="center" vertical="center"/>
    </xf>
    <xf numFmtId="0" fontId="17" fillId="0" borderId="0" xfId="48" applyFont="1" applyFill="1" applyAlignment="1">
      <alignment horizontal="center" vertical="center"/>
    </xf>
    <xf numFmtId="0" fontId="15" fillId="0" borderId="1" xfId="48" applyFont="1" applyFill="1" applyBorder="1" applyAlignment="1">
      <alignment horizontal="center" vertical="center" wrapText="1"/>
    </xf>
    <xf numFmtId="0" fontId="14" fillId="0" borderId="1" xfId="48" applyFont="1" applyFill="1" applyBorder="1" applyAlignment="1">
      <alignment horizontal="left" vertical="center"/>
    </xf>
    <xf numFmtId="0" fontId="14" fillId="0" borderId="1" xfId="48" applyFont="1" applyFill="1" applyBorder="1" applyAlignment="1">
      <alignment vertical="center" wrapText="1"/>
    </xf>
    <xf numFmtId="0" fontId="15" fillId="0" borderId="0" xfId="48" applyFont="1" applyFill="1" applyAlignment="1">
      <alignment horizontal="justify" vertical="center" wrapText="1"/>
    </xf>
    <xf numFmtId="0" fontId="17" fillId="0" borderId="0" xfId="48" applyFont="1" applyFill="1" applyAlignment="1">
      <alignment horizontal="justify" vertical="center" wrapText="1"/>
    </xf>
    <xf numFmtId="0" fontId="14" fillId="0" borderId="0" xfId="48" applyFont="1" applyFill="1" applyBorder="1" applyAlignment="1">
      <alignment horizontal="justify" vertical="center" wrapText="1"/>
    </xf>
    <xf numFmtId="0" fontId="17" fillId="0" borderId="0" xfId="48" applyFont="1" applyFill="1" applyBorder="1" applyAlignment="1">
      <alignment horizontal="center" vertical="center" wrapText="1"/>
    </xf>
    <xf numFmtId="0" fontId="14" fillId="0" borderId="0" xfId="48" applyFont="1" applyFill="1" applyBorder="1" applyAlignment="1">
      <alignment horizontal="justify" vertical="top" wrapText="1"/>
    </xf>
    <xf numFmtId="172" fontId="15" fillId="0" borderId="1" xfId="50" applyNumberFormat="1" applyFont="1" applyFill="1" applyBorder="1" applyAlignment="1">
      <alignment horizontal="justify" vertical="center" wrapText="1"/>
    </xf>
    <xf numFmtId="173" fontId="15" fillId="0" borderId="6" xfId="0" applyNumberFormat="1" applyFont="1" applyFill="1" applyBorder="1" applyAlignment="1">
      <alignment horizontal="left" vertical="top" wrapText="1"/>
    </xf>
    <xf numFmtId="9" fontId="15" fillId="0" borderId="2" xfId="0" applyNumberFormat="1" applyFont="1" applyFill="1" applyBorder="1" applyAlignment="1">
      <alignment vertical="center"/>
    </xf>
    <xf numFmtId="0" fontId="14" fillId="0" borderId="1" xfId="48" applyFont="1" applyFill="1" applyBorder="1" applyAlignment="1">
      <alignment horizontal="justify" vertical="center" wrapText="1"/>
    </xf>
    <xf numFmtId="0" fontId="19" fillId="0" borderId="1" xfId="48" applyFont="1" applyFill="1" applyBorder="1" applyAlignment="1">
      <alignment horizontal="center" vertical="center" wrapText="1"/>
    </xf>
    <xf numFmtId="0" fontId="17" fillId="0" borderId="1" xfId="48" quotePrefix="1" applyFont="1" applyFill="1" applyBorder="1" applyAlignment="1" applyProtection="1">
      <alignment horizontal="center" vertical="center" wrapText="1"/>
    </xf>
    <xf numFmtId="0" fontId="14" fillId="0" borderId="1" xfId="48" applyFont="1" applyFill="1" applyBorder="1" applyAlignment="1" applyProtection="1">
      <alignment horizontal="left" vertical="center" wrapText="1"/>
    </xf>
    <xf numFmtId="0" fontId="15" fillId="0" borderId="1" xfId="48" applyFont="1" applyFill="1" applyBorder="1" applyAlignment="1" applyProtection="1">
      <alignment horizontal="left" vertical="center" wrapText="1"/>
    </xf>
    <xf numFmtId="0" fontId="15" fillId="0" borderId="1" xfId="51" applyFont="1" applyFill="1" applyBorder="1" applyAlignment="1" applyProtection="1">
      <alignment horizontal="left" vertical="center" wrapText="1"/>
    </xf>
    <xf numFmtId="0" fontId="16" fillId="0" borderId="1" xfId="48" applyFont="1" applyFill="1" applyBorder="1" applyAlignment="1" applyProtection="1">
      <alignment horizontal="center" vertical="center"/>
    </xf>
    <xf numFmtId="0" fontId="17" fillId="0" borderId="1" xfId="48" applyFont="1" applyFill="1" applyBorder="1" applyAlignment="1" applyProtection="1">
      <alignment horizontal="center" vertical="center"/>
    </xf>
    <xf numFmtId="4" fontId="14" fillId="0" borderId="1" xfId="48" applyNumberFormat="1" applyFont="1" applyFill="1" applyBorder="1" applyAlignment="1" applyProtection="1">
      <alignment vertical="center" wrapText="1"/>
      <protection locked="0"/>
    </xf>
    <xf numFmtId="43" fontId="14" fillId="0" borderId="1" xfId="48" applyNumberFormat="1" applyFont="1" applyFill="1" applyBorder="1" applyAlignment="1" applyProtection="1">
      <alignment vertical="center" wrapText="1"/>
      <protection locked="0"/>
    </xf>
    <xf numFmtId="0" fontId="16" fillId="0" borderId="2" xfId="48" applyFont="1" applyFill="1" applyBorder="1" applyAlignment="1">
      <alignment horizontal="left" vertical="top" wrapText="1"/>
    </xf>
    <xf numFmtId="0" fontId="16" fillId="0" borderId="5" xfId="48" applyFont="1" applyFill="1" applyBorder="1" applyAlignment="1">
      <alignment horizontal="left" vertical="top" wrapText="1"/>
    </xf>
    <xf numFmtId="0" fontId="16" fillId="0" borderId="8" xfId="48" applyFont="1" applyFill="1" applyBorder="1" applyAlignment="1">
      <alignment horizontal="left" vertical="top" wrapText="1"/>
    </xf>
    <xf numFmtId="0" fontId="14" fillId="0" borderId="1" xfId="48" applyFont="1" applyFill="1" applyBorder="1" applyAlignment="1">
      <alignment horizontal="left" vertical="center"/>
    </xf>
    <xf numFmtId="0" fontId="20" fillId="0" borderId="1" xfId="48" applyFont="1" applyFill="1" applyBorder="1" applyAlignment="1">
      <alignment horizontal="center" vertical="center" wrapText="1"/>
    </xf>
    <xf numFmtId="0" fontId="14" fillId="0" borderId="2" xfId="48" applyFont="1" applyFill="1" applyBorder="1" applyAlignment="1">
      <alignment horizontal="left" vertical="center" wrapText="1"/>
    </xf>
    <xf numFmtId="0" fontId="14" fillId="0" borderId="8" xfId="48" applyFont="1" applyFill="1" applyBorder="1" applyAlignment="1">
      <alignment horizontal="left" vertical="center" wrapText="1"/>
    </xf>
    <xf numFmtId="0" fontId="14" fillId="0" borderId="1" xfId="48" applyFont="1" applyFill="1" applyBorder="1" applyAlignment="1" applyProtection="1">
      <alignment horizontal="left" vertical="center" wrapText="1"/>
    </xf>
    <xf numFmtId="0" fontId="14" fillId="0" borderId="5" xfId="48" applyFont="1" applyFill="1" applyBorder="1" applyAlignment="1">
      <alignment horizontal="left" vertical="center" wrapText="1"/>
    </xf>
    <xf numFmtId="0" fontId="17" fillId="0" borderId="0" xfId="48" applyFont="1" applyFill="1" applyBorder="1" applyAlignment="1">
      <alignment horizontal="center" vertical="center" wrapText="1"/>
    </xf>
    <xf numFmtId="0" fontId="17" fillId="0" borderId="0" xfId="48" applyFont="1" applyFill="1" applyBorder="1" applyAlignment="1">
      <alignment horizontal="justify" vertical="center" wrapText="1"/>
    </xf>
    <xf numFmtId="0" fontId="15" fillId="0" borderId="7" xfId="48" applyFont="1" applyFill="1" applyBorder="1" applyAlignment="1">
      <alignment horizontal="justify" vertical="top" wrapText="1"/>
    </xf>
    <xf numFmtId="0" fontId="15" fillId="0" borderId="1" xfId="48" applyFont="1" applyFill="1" applyBorder="1" applyAlignment="1">
      <alignment horizontal="center" vertical="center" wrapText="1"/>
    </xf>
    <xf numFmtId="0" fontId="14" fillId="0" borderId="1" xfId="48" applyFont="1" applyFill="1" applyBorder="1" applyAlignment="1">
      <alignment horizontal="left" vertical="center" wrapText="1"/>
    </xf>
    <xf numFmtId="0" fontId="17" fillId="0" borderId="0" xfId="48" applyFont="1" applyFill="1" applyAlignment="1">
      <alignment horizontal="left" vertical="center" wrapText="1"/>
    </xf>
    <xf numFmtId="0" fontId="18" fillId="0" borderId="0" xfId="48" applyFont="1" applyFill="1" applyAlignment="1">
      <alignment horizontal="center" vertical="center" wrapText="1"/>
    </xf>
  </cellXfs>
  <cellStyles count="52">
    <cellStyle name="75" xfId="2"/>
    <cellStyle name="ÅëÈ­ [0]_±âÅ¸" xfId="3"/>
    <cellStyle name="ÅëÈ­_±âÅ¸" xfId="4"/>
    <cellStyle name="ÄÞ¸¶ [0]_±âÅ¸" xfId="5"/>
    <cellStyle name="ÄÞ¸¶_±âÅ¸" xfId="6"/>
    <cellStyle name="Ç¥ÁØ_¿¬°£´©°è¿¹»ó" xfId="7"/>
    <cellStyle name="Comma  - Style1" xfId="8"/>
    <cellStyle name="Comma  - Style1 2" xfId="9"/>
    <cellStyle name="Comma  - Style2" xfId="10"/>
    <cellStyle name="Comma  - Style2 2" xfId="11"/>
    <cellStyle name="Comma  - Style3" xfId="12"/>
    <cellStyle name="Comma  - Style3 2" xfId="13"/>
    <cellStyle name="Comma  - Style4" xfId="14"/>
    <cellStyle name="Comma  - Style4 2" xfId="15"/>
    <cellStyle name="Comma  - Style5" xfId="16"/>
    <cellStyle name="Comma  - Style5 2" xfId="17"/>
    <cellStyle name="Comma  - Style6" xfId="18"/>
    <cellStyle name="Comma  - Style6 2" xfId="19"/>
    <cellStyle name="Comma  - Style7" xfId="20"/>
    <cellStyle name="Comma  - Style7 2" xfId="21"/>
    <cellStyle name="Comma  - Style8" xfId="22"/>
    <cellStyle name="Comma  - Style8 2" xfId="23"/>
    <cellStyle name="Comma 2" xfId="1"/>
    <cellStyle name="Comma 3" xfId="24"/>
    <cellStyle name="Comma 4" xfId="25"/>
    <cellStyle name="Comma 5" xfId="49"/>
    <cellStyle name="Comma 6" xfId="50"/>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2" xfId="33"/>
    <cellStyle name="Normal 2" xfId="34"/>
    <cellStyle name="Normal 2 2" xfId="35"/>
    <cellStyle name="Normal 2_20 Price Schedule VOL III Rev-2" xfId="36"/>
    <cellStyle name="Normal 3" xfId="37"/>
    <cellStyle name="Normal 3 2" xfId="38"/>
    <cellStyle name="Normal 3_29_First Envelope - R2_Vol-III" xfId="39"/>
    <cellStyle name="Normal 4" xfId="40"/>
    <cellStyle name="Normal 5" xfId="41"/>
    <cellStyle name="Normal 6" xfId="42"/>
    <cellStyle name="Normal 7" xfId="48"/>
    <cellStyle name="Normal 8" xfId="43"/>
    <cellStyle name="Normal 9" xfId="51"/>
    <cellStyle name="Percent 2" xfId="44"/>
    <cellStyle name="Popis" xfId="45"/>
    <cellStyle name="Sledovaný hypertextový odkaz" xfId="46"/>
    <cellStyle name="Standard_BS14"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ojects\Powergrid%20tenders\2014-15\POWERGRID%20765_400_220%20kV%20Banaskantha%20Substation\breakup%20of%20part%201&amp;2\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9"/>
  <sheetViews>
    <sheetView tabSelected="1" view="pageBreakPreview" topLeftCell="A115" zoomScale="90" zoomScaleNormal="100" zoomScaleSheetLayoutView="90" workbookViewId="0">
      <selection activeCell="I10" sqref="I10"/>
    </sheetView>
  </sheetViews>
  <sheetFormatPr defaultRowHeight="15.75"/>
  <cols>
    <col min="1" max="1" width="11" style="8" customWidth="1"/>
    <col min="2" max="2" width="13.85546875" style="8" customWidth="1"/>
    <col min="3" max="3" width="20.5703125" style="8" customWidth="1"/>
    <col min="4" max="4" width="68" style="11" customWidth="1"/>
    <col min="5" max="5" width="8" style="12" customWidth="1"/>
    <col min="6" max="6" width="9.140625" style="19"/>
    <col min="7" max="7" width="8.5703125" style="20" bestFit="1" customWidth="1"/>
    <col min="8" max="8" width="9" style="20" bestFit="1" customWidth="1"/>
    <col min="9" max="9" width="12.42578125" style="8" bestFit="1" customWidth="1"/>
    <col min="10" max="10" width="19.5703125" style="8" customWidth="1"/>
    <col min="11" max="257" width="9.140625" style="8"/>
    <col min="258" max="258" width="11" style="8" customWidth="1"/>
    <col min="259" max="259" width="13.85546875" style="8" customWidth="1"/>
    <col min="260" max="260" width="20.5703125" style="8" customWidth="1"/>
    <col min="261" max="261" width="68" style="8" customWidth="1"/>
    <col min="262" max="263" width="9.140625" style="8"/>
    <col min="264" max="264" width="12.42578125" style="8" bestFit="1" customWidth="1"/>
    <col min="265" max="513" width="9.140625" style="8"/>
    <col min="514" max="514" width="11" style="8" customWidth="1"/>
    <col min="515" max="515" width="13.85546875" style="8" customWidth="1"/>
    <col min="516" max="516" width="20.5703125" style="8" customWidth="1"/>
    <col min="517" max="517" width="68" style="8" customWidth="1"/>
    <col min="518" max="519" width="9.140625" style="8"/>
    <col min="520" max="520" width="12.42578125" style="8" bestFit="1" customWidth="1"/>
    <col min="521" max="769" width="9.140625" style="8"/>
    <col min="770" max="770" width="11" style="8" customWidth="1"/>
    <col min="771" max="771" width="13.85546875" style="8" customWidth="1"/>
    <col min="772" max="772" width="20.5703125" style="8" customWidth="1"/>
    <col min="773" max="773" width="68" style="8" customWidth="1"/>
    <col min="774" max="775" width="9.140625" style="8"/>
    <col min="776" max="776" width="12.42578125" style="8" bestFit="1" customWidth="1"/>
    <col min="777" max="1025" width="9.140625" style="8"/>
    <col min="1026" max="1026" width="11" style="8" customWidth="1"/>
    <col min="1027" max="1027" width="13.85546875" style="8" customWidth="1"/>
    <col min="1028" max="1028" width="20.5703125" style="8" customWidth="1"/>
    <col min="1029" max="1029" width="68" style="8" customWidth="1"/>
    <col min="1030" max="1031" width="9.140625" style="8"/>
    <col min="1032" max="1032" width="12.42578125" style="8" bestFit="1" customWidth="1"/>
    <col min="1033" max="1281" width="9.140625" style="8"/>
    <col min="1282" max="1282" width="11" style="8" customWidth="1"/>
    <col min="1283" max="1283" width="13.85546875" style="8" customWidth="1"/>
    <col min="1284" max="1284" width="20.5703125" style="8" customWidth="1"/>
    <col min="1285" max="1285" width="68" style="8" customWidth="1"/>
    <col min="1286" max="1287" width="9.140625" style="8"/>
    <col min="1288" max="1288" width="12.42578125" style="8" bestFit="1" customWidth="1"/>
    <col min="1289" max="1537" width="9.140625" style="8"/>
    <col min="1538" max="1538" width="11" style="8" customWidth="1"/>
    <col min="1539" max="1539" width="13.85546875" style="8" customWidth="1"/>
    <col min="1540" max="1540" width="20.5703125" style="8" customWidth="1"/>
    <col min="1541" max="1541" width="68" style="8" customWidth="1"/>
    <col min="1542" max="1543" width="9.140625" style="8"/>
    <col min="1544" max="1544" width="12.42578125" style="8" bestFit="1" customWidth="1"/>
    <col min="1545" max="1793" width="9.140625" style="8"/>
    <col min="1794" max="1794" width="11" style="8" customWidth="1"/>
    <col min="1795" max="1795" width="13.85546875" style="8" customWidth="1"/>
    <col min="1796" max="1796" width="20.5703125" style="8" customWidth="1"/>
    <col min="1797" max="1797" width="68" style="8" customWidth="1"/>
    <col min="1798" max="1799" width="9.140625" style="8"/>
    <col min="1800" max="1800" width="12.42578125" style="8" bestFit="1" customWidth="1"/>
    <col min="1801" max="2049" width="9.140625" style="8"/>
    <col min="2050" max="2050" width="11" style="8" customWidth="1"/>
    <col min="2051" max="2051" width="13.85546875" style="8" customWidth="1"/>
    <col min="2052" max="2052" width="20.5703125" style="8" customWidth="1"/>
    <col min="2053" max="2053" width="68" style="8" customWidth="1"/>
    <col min="2054" max="2055" width="9.140625" style="8"/>
    <col min="2056" max="2056" width="12.42578125" style="8" bestFit="1" customWidth="1"/>
    <col min="2057" max="2305" width="9.140625" style="8"/>
    <col min="2306" max="2306" width="11" style="8" customWidth="1"/>
    <col min="2307" max="2307" width="13.85546875" style="8" customWidth="1"/>
    <col min="2308" max="2308" width="20.5703125" style="8" customWidth="1"/>
    <col min="2309" max="2309" width="68" style="8" customWidth="1"/>
    <col min="2310" max="2311" width="9.140625" style="8"/>
    <col min="2312" max="2312" width="12.42578125" style="8" bestFit="1" customWidth="1"/>
    <col min="2313" max="2561" width="9.140625" style="8"/>
    <col min="2562" max="2562" width="11" style="8" customWidth="1"/>
    <col min="2563" max="2563" width="13.85546875" style="8" customWidth="1"/>
    <col min="2564" max="2564" width="20.5703125" style="8" customWidth="1"/>
    <col min="2565" max="2565" width="68" style="8" customWidth="1"/>
    <col min="2566" max="2567" width="9.140625" style="8"/>
    <col min="2568" max="2568" width="12.42578125" style="8" bestFit="1" customWidth="1"/>
    <col min="2569" max="2817" width="9.140625" style="8"/>
    <col min="2818" max="2818" width="11" style="8" customWidth="1"/>
    <col min="2819" max="2819" width="13.85546875" style="8" customWidth="1"/>
    <col min="2820" max="2820" width="20.5703125" style="8" customWidth="1"/>
    <col min="2821" max="2821" width="68" style="8" customWidth="1"/>
    <col min="2822" max="2823" width="9.140625" style="8"/>
    <col min="2824" max="2824" width="12.42578125" style="8" bestFit="1" customWidth="1"/>
    <col min="2825" max="3073" width="9.140625" style="8"/>
    <col min="3074" max="3074" width="11" style="8" customWidth="1"/>
    <col min="3075" max="3075" width="13.85546875" style="8" customWidth="1"/>
    <col min="3076" max="3076" width="20.5703125" style="8" customWidth="1"/>
    <col min="3077" max="3077" width="68" style="8" customWidth="1"/>
    <col min="3078" max="3079" width="9.140625" style="8"/>
    <col min="3080" max="3080" width="12.42578125" style="8" bestFit="1" customWidth="1"/>
    <col min="3081" max="3329" width="9.140625" style="8"/>
    <col min="3330" max="3330" width="11" style="8" customWidth="1"/>
    <col min="3331" max="3331" width="13.85546875" style="8" customWidth="1"/>
    <col min="3332" max="3332" width="20.5703125" style="8" customWidth="1"/>
    <col min="3333" max="3333" width="68" style="8" customWidth="1"/>
    <col min="3334" max="3335" width="9.140625" style="8"/>
    <col min="3336" max="3336" width="12.42578125" style="8" bestFit="1" customWidth="1"/>
    <col min="3337" max="3585" width="9.140625" style="8"/>
    <col min="3586" max="3586" width="11" style="8" customWidth="1"/>
    <col min="3587" max="3587" width="13.85546875" style="8" customWidth="1"/>
    <col min="3588" max="3588" width="20.5703125" style="8" customWidth="1"/>
    <col min="3589" max="3589" width="68" style="8" customWidth="1"/>
    <col min="3590" max="3591" width="9.140625" style="8"/>
    <col min="3592" max="3592" width="12.42578125" style="8" bestFit="1" customWidth="1"/>
    <col min="3593" max="3841" width="9.140625" style="8"/>
    <col min="3842" max="3842" width="11" style="8" customWidth="1"/>
    <col min="3843" max="3843" width="13.85546875" style="8" customWidth="1"/>
    <col min="3844" max="3844" width="20.5703125" style="8" customWidth="1"/>
    <col min="3845" max="3845" width="68" style="8" customWidth="1"/>
    <col min="3846" max="3847" width="9.140625" style="8"/>
    <col min="3848" max="3848" width="12.42578125" style="8" bestFit="1" customWidth="1"/>
    <col min="3849" max="4097" width="9.140625" style="8"/>
    <col min="4098" max="4098" width="11" style="8" customWidth="1"/>
    <col min="4099" max="4099" width="13.85546875" style="8" customWidth="1"/>
    <col min="4100" max="4100" width="20.5703125" style="8" customWidth="1"/>
    <col min="4101" max="4101" width="68" style="8" customWidth="1"/>
    <col min="4102" max="4103" width="9.140625" style="8"/>
    <col min="4104" max="4104" width="12.42578125" style="8" bestFit="1" customWidth="1"/>
    <col min="4105" max="4353" width="9.140625" style="8"/>
    <col min="4354" max="4354" width="11" style="8" customWidth="1"/>
    <col min="4355" max="4355" width="13.85546875" style="8" customWidth="1"/>
    <col min="4356" max="4356" width="20.5703125" style="8" customWidth="1"/>
    <col min="4357" max="4357" width="68" style="8" customWidth="1"/>
    <col min="4358" max="4359" width="9.140625" style="8"/>
    <col min="4360" max="4360" width="12.42578125" style="8" bestFit="1" customWidth="1"/>
    <col min="4361" max="4609" width="9.140625" style="8"/>
    <col min="4610" max="4610" width="11" style="8" customWidth="1"/>
    <col min="4611" max="4611" width="13.85546875" style="8" customWidth="1"/>
    <col min="4612" max="4612" width="20.5703125" style="8" customWidth="1"/>
    <col min="4613" max="4613" width="68" style="8" customWidth="1"/>
    <col min="4614" max="4615" width="9.140625" style="8"/>
    <col min="4616" max="4616" width="12.42578125" style="8" bestFit="1" customWidth="1"/>
    <col min="4617" max="4865" width="9.140625" style="8"/>
    <col min="4866" max="4866" width="11" style="8" customWidth="1"/>
    <col min="4867" max="4867" width="13.85546875" style="8" customWidth="1"/>
    <col min="4868" max="4868" width="20.5703125" style="8" customWidth="1"/>
    <col min="4869" max="4869" width="68" style="8" customWidth="1"/>
    <col min="4870" max="4871" width="9.140625" style="8"/>
    <col min="4872" max="4872" width="12.42578125" style="8" bestFit="1" customWidth="1"/>
    <col min="4873" max="5121" width="9.140625" style="8"/>
    <col min="5122" max="5122" width="11" style="8" customWidth="1"/>
    <col min="5123" max="5123" width="13.85546875" style="8" customWidth="1"/>
    <col min="5124" max="5124" width="20.5703125" style="8" customWidth="1"/>
    <col min="5125" max="5125" width="68" style="8" customWidth="1"/>
    <col min="5126" max="5127" width="9.140625" style="8"/>
    <col min="5128" max="5128" width="12.42578125" style="8" bestFit="1" customWidth="1"/>
    <col min="5129" max="5377" width="9.140625" style="8"/>
    <col min="5378" max="5378" width="11" style="8" customWidth="1"/>
    <col min="5379" max="5379" width="13.85546875" style="8" customWidth="1"/>
    <col min="5380" max="5380" width="20.5703125" style="8" customWidth="1"/>
    <col min="5381" max="5381" width="68" style="8" customWidth="1"/>
    <col min="5382" max="5383" width="9.140625" style="8"/>
    <col min="5384" max="5384" width="12.42578125" style="8" bestFit="1" customWidth="1"/>
    <col min="5385" max="5633" width="9.140625" style="8"/>
    <col min="5634" max="5634" width="11" style="8" customWidth="1"/>
    <col min="5635" max="5635" width="13.85546875" style="8" customWidth="1"/>
    <col min="5636" max="5636" width="20.5703125" style="8" customWidth="1"/>
    <col min="5637" max="5637" width="68" style="8" customWidth="1"/>
    <col min="5638" max="5639" width="9.140625" style="8"/>
    <col min="5640" max="5640" width="12.42578125" style="8" bestFit="1" customWidth="1"/>
    <col min="5641" max="5889" width="9.140625" style="8"/>
    <col min="5890" max="5890" width="11" style="8" customWidth="1"/>
    <col min="5891" max="5891" width="13.85546875" style="8" customWidth="1"/>
    <col min="5892" max="5892" width="20.5703125" style="8" customWidth="1"/>
    <col min="5893" max="5893" width="68" style="8" customWidth="1"/>
    <col min="5894" max="5895" width="9.140625" style="8"/>
    <col min="5896" max="5896" width="12.42578125" style="8" bestFit="1" customWidth="1"/>
    <col min="5897" max="6145" width="9.140625" style="8"/>
    <col min="6146" max="6146" width="11" style="8" customWidth="1"/>
    <col min="6147" max="6147" width="13.85546875" style="8" customWidth="1"/>
    <col min="6148" max="6148" width="20.5703125" style="8" customWidth="1"/>
    <col min="6149" max="6149" width="68" style="8" customWidth="1"/>
    <col min="6150" max="6151" width="9.140625" style="8"/>
    <col min="6152" max="6152" width="12.42578125" style="8" bestFit="1" customWidth="1"/>
    <col min="6153" max="6401" width="9.140625" style="8"/>
    <col min="6402" max="6402" width="11" style="8" customWidth="1"/>
    <col min="6403" max="6403" width="13.85546875" style="8" customWidth="1"/>
    <col min="6404" max="6404" width="20.5703125" style="8" customWidth="1"/>
    <col min="6405" max="6405" width="68" style="8" customWidth="1"/>
    <col min="6406" max="6407" width="9.140625" style="8"/>
    <col min="6408" max="6408" width="12.42578125" style="8" bestFit="1" customWidth="1"/>
    <col min="6409" max="6657" width="9.140625" style="8"/>
    <col min="6658" max="6658" width="11" style="8" customWidth="1"/>
    <col min="6659" max="6659" width="13.85546875" style="8" customWidth="1"/>
    <col min="6660" max="6660" width="20.5703125" style="8" customWidth="1"/>
    <col min="6661" max="6661" width="68" style="8" customWidth="1"/>
    <col min="6662" max="6663" width="9.140625" style="8"/>
    <col min="6664" max="6664" width="12.42578125" style="8" bestFit="1" customWidth="1"/>
    <col min="6665" max="6913" width="9.140625" style="8"/>
    <col min="6914" max="6914" width="11" style="8" customWidth="1"/>
    <col min="6915" max="6915" width="13.85546875" style="8" customWidth="1"/>
    <col min="6916" max="6916" width="20.5703125" style="8" customWidth="1"/>
    <col min="6917" max="6917" width="68" style="8" customWidth="1"/>
    <col min="6918" max="6919" width="9.140625" style="8"/>
    <col min="6920" max="6920" width="12.42578125" style="8" bestFit="1" customWidth="1"/>
    <col min="6921" max="7169" width="9.140625" style="8"/>
    <col min="7170" max="7170" width="11" style="8" customWidth="1"/>
    <col min="7171" max="7171" width="13.85546875" style="8" customWidth="1"/>
    <col min="7172" max="7172" width="20.5703125" style="8" customWidth="1"/>
    <col min="7173" max="7173" width="68" style="8" customWidth="1"/>
    <col min="7174" max="7175" width="9.140625" style="8"/>
    <col min="7176" max="7176" width="12.42578125" style="8" bestFit="1" customWidth="1"/>
    <col min="7177" max="7425" width="9.140625" style="8"/>
    <col min="7426" max="7426" width="11" style="8" customWidth="1"/>
    <col min="7427" max="7427" width="13.85546875" style="8" customWidth="1"/>
    <col min="7428" max="7428" width="20.5703125" style="8" customWidth="1"/>
    <col min="7429" max="7429" width="68" style="8" customWidth="1"/>
    <col min="7430" max="7431" width="9.140625" style="8"/>
    <col min="7432" max="7432" width="12.42578125" style="8" bestFit="1" customWidth="1"/>
    <col min="7433" max="7681" width="9.140625" style="8"/>
    <col min="7682" max="7682" width="11" style="8" customWidth="1"/>
    <col min="7683" max="7683" width="13.85546875" style="8" customWidth="1"/>
    <col min="7684" max="7684" width="20.5703125" style="8" customWidth="1"/>
    <col min="7685" max="7685" width="68" style="8" customWidth="1"/>
    <col min="7686" max="7687" width="9.140625" style="8"/>
    <col min="7688" max="7688" width="12.42578125" style="8" bestFit="1" customWidth="1"/>
    <col min="7689" max="7937" width="9.140625" style="8"/>
    <col min="7938" max="7938" width="11" style="8" customWidth="1"/>
    <col min="7939" max="7939" width="13.85546875" style="8" customWidth="1"/>
    <col min="7940" max="7940" width="20.5703125" style="8" customWidth="1"/>
    <col min="7941" max="7941" width="68" style="8" customWidth="1"/>
    <col min="7942" max="7943" width="9.140625" style="8"/>
    <col min="7944" max="7944" width="12.42578125" style="8" bestFit="1" customWidth="1"/>
    <col min="7945" max="8193" width="9.140625" style="8"/>
    <col min="8194" max="8194" width="11" style="8" customWidth="1"/>
    <col min="8195" max="8195" width="13.85546875" style="8" customWidth="1"/>
    <col min="8196" max="8196" width="20.5703125" style="8" customWidth="1"/>
    <col min="8197" max="8197" width="68" style="8" customWidth="1"/>
    <col min="8198" max="8199" width="9.140625" style="8"/>
    <col min="8200" max="8200" width="12.42578125" style="8" bestFit="1" customWidth="1"/>
    <col min="8201" max="8449" width="9.140625" style="8"/>
    <col min="8450" max="8450" width="11" style="8" customWidth="1"/>
    <col min="8451" max="8451" width="13.85546875" style="8" customWidth="1"/>
    <col min="8452" max="8452" width="20.5703125" style="8" customWidth="1"/>
    <col min="8453" max="8453" width="68" style="8" customWidth="1"/>
    <col min="8454" max="8455" width="9.140625" style="8"/>
    <col min="8456" max="8456" width="12.42578125" style="8" bestFit="1" customWidth="1"/>
    <col min="8457" max="8705" width="9.140625" style="8"/>
    <col min="8706" max="8706" width="11" style="8" customWidth="1"/>
    <col min="8707" max="8707" width="13.85546875" style="8" customWidth="1"/>
    <col min="8708" max="8708" width="20.5703125" style="8" customWidth="1"/>
    <col min="8709" max="8709" width="68" style="8" customWidth="1"/>
    <col min="8710" max="8711" width="9.140625" style="8"/>
    <col min="8712" max="8712" width="12.42578125" style="8" bestFit="1" customWidth="1"/>
    <col min="8713" max="8961" width="9.140625" style="8"/>
    <col min="8962" max="8962" width="11" style="8" customWidth="1"/>
    <col min="8963" max="8963" width="13.85546875" style="8" customWidth="1"/>
    <col min="8964" max="8964" width="20.5703125" style="8" customWidth="1"/>
    <col min="8965" max="8965" width="68" style="8" customWidth="1"/>
    <col min="8966" max="8967" width="9.140625" style="8"/>
    <col min="8968" max="8968" width="12.42578125" style="8" bestFit="1" customWidth="1"/>
    <col min="8969" max="9217" width="9.140625" style="8"/>
    <col min="9218" max="9218" width="11" style="8" customWidth="1"/>
    <col min="9219" max="9219" width="13.85546875" style="8" customWidth="1"/>
    <col min="9220" max="9220" width="20.5703125" style="8" customWidth="1"/>
    <col min="9221" max="9221" width="68" style="8" customWidth="1"/>
    <col min="9222" max="9223" width="9.140625" style="8"/>
    <col min="9224" max="9224" width="12.42578125" style="8" bestFit="1" customWidth="1"/>
    <col min="9225" max="9473" width="9.140625" style="8"/>
    <col min="9474" max="9474" width="11" style="8" customWidth="1"/>
    <col min="9475" max="9475" width="13.85546875" style="8" customWidth="1"/>
    <col min="9476" max="9476" width="20.5703125" style="8" customWidth="1"/>
    <col min="9477" max="9477" width="68" style="8" customWidth="1"/>
    <col min="9478" max="9479" width="9.140625" style="8"/>
    <col min="9480" max="9480" width="12.42578125" style="8" bestFit="1" customWidth="1"/>
    <col min="9481" max="9729" width="9.140625" style="8"/>
    <col min="9730" max="9730" width="11" style="8" customWidth="1"/>
    <col min="9731" max="9731" width="13.85546875" style="8" customWidth="1"/>
    <col min="9732" max="9732" width="20.5703125" style="8" customWidth="1"/>
    <col min="9733" max="9733" width="68" style="8" customWidth="1"/>
    <col min="9734" max="9735" width="9.140625" style="8"/>
    <col min="9736" max="9736" width="12.42578125" style="8" bestFit="1" customWidth="1"/>
    <col min="9737" max="9985" width="9.140625" style="8"/>
    <col min="9986" max="9986" width="11" style="8" customWidth="1"/>
    <col min="9987" max="9987" width="13.85546875" style="8" customWidth="1"/>
    <col min="9988" max="9988" width="20.5703125" style="8" customWidth="1"/>
    <col min="9989" max="9989" width="68" style="8" customWidth="1"/>
    <col min="9990" max="9991" width="9.140625" style="8"/>
    <col min="9992" max="9992" width="12.42578125" style="8" bestFit="1" customWidth="1"/>
    <col min="9993" max="10241" width="9.140625" style="8"/>
    <col min="10242" max="10242" width="11" style="8" customWidth="1"/>
    <col min="10243" max="10243" width="13.85546875" style="8" customWidth="1"/>
    <col min="10244" max="10244" width="20.5703125" style="8" customWidth="1"/>
    <col min="10245" max="10245" width="68" style="8" customWidth="1"/>
    <col min="10246" max="10247" width="9.140625" style="8"/>
    <col min="10248" max="10248" width="12.42578125" style="8" bestFit="1" customWidth="1"/>
    <col min="10249" max="10497" width="9.140625" style="8"/>
    <col min="10498" max="10498" width="11" style="8" customWidth="1"/>
    <col min="10499" max="10499" width="13.85546875" style="8" customWidth="1"/>
    <col min="10500" max="10500" width="20.5703125" style="8" customWidth="1"/>
    <col min="10501" max="10501" width="68" style="8" customWidth="1"/>
    <col min="10502" max="10503" width="9.140625" style="8"/>
    <col min="10504" max="10504" width="12.42578125" style="8" bestFit="1" customWidth="1"/>
    <col min="10505" max="10753" width="9.140625" style="8"/>
    <col min="10754" max="10754" width="11" style="8" customWidth="1"/>
    <col min="10755" max="10755" width="13.85546875" style="8" customWidth="1"/>
    <col min="10756" max="10756" width="20.5703125" style="8" customWidth="1"/>
    <col min="10757" max="10757" width="68" style="8" customWidth="1"/>
    <col min="10758" max="10759" width="9.140625" style="8"/>
    <col min="10760" max="10760" width="12.42578125" style="8" bestFit="1" customWidth="1"/>
    <col min="10761" max="11009" width="9.140625" style="8"/>
    <col min="11010" max="11010" width="11" style="8" customWidth="1"/>
    <col min="11011" max="11011" width="13.85546875" style="8" customWidth="1"/>
    <col min="11012" max="11012" width="20.5703125" style="8" customWidth="1"/>
    <col min="11013" max="11013" width="68" style="8" customWidth="1"/>
    <col min="11014" max="11015" width="9.140625" style="8"/>
    <col min="11016" max="11016" width="12.42578125" style="8" bestFit="1" customWidth="1"/>
    <col min="11017" max="11265" width="9.140625" style="8"/>
    <col min="11266" max="11266" width="11" style="8" customWidth="1"/>
    <col min="11267" max="11267" width="13.85546875" style="8" customWidth="1"/>
    <col min="11268" max="11268" width="20.5703125" style="8" customWidth="1"/>
    <col min="11269" max="11269" width="68" style="8" customWidth="1"/>
    <col min="11270" max="11271" width="9.140625" style="8"/>
    <col min="11272" max="11272" width="12.42578125" style="8" bestFit="1" customWidth="1"/>
    <col min="11273" max="11521" width="9.140625" style="8"/>
    <col min="11522" max="11522" width="11" style="8" customWidth="1"/>
    <col min="11523" max="11523" width="13.85546875" style="8" customWidth="1"/>
    <col min="11524" max="11524" width="20.5703125" style="8" customWidth="1"/>
    <col min="11525" max="11525" width="68" style="8" customWidth="1"/>
    <col min="11526" max="11527" width="9.140625" style="8"/>
    <col min="11528" max="11528" width="12.42578125" style="8" bestFit="1" customWidth="1"/>
    <col min="11529" max="11777" width="9.140625" style="8"/>
    <col min="11778" max="11778" width="11" style="8" customWidth="1"/>
    <col min="11779" max="11779" width="13.85546875" style="8" customWidth="1"/>
    <col min="11780" max="11780" width="20.5703125" style="8" customWidth="1"/>
    <col min="11781" max="11781" width="68" style="8" customWidth="1"/>
    <col min="11782" max="11783" width="9.140625" style="8"/>
    <col min="11784" max="11784" width="12.42578125" style="8" bestFit="1" customWidth="1"/>
    <col min="11785" max="12033" width="9.140625" style="8"/>
    <col min="12034" max="12034" width="11" style="8" customWidth="1"/>
    <col min="12035" max="12035" width="13.85546875" style="8" customWidth="1"/>
    <col min="12036" max="12036" width="20.5703125" style="8" customWidth="1"/>
    <col min="12037" max="12037" width="68" style="8" customWidth="1"/>
    <col min="12038" max="12039" width="9.140625" style="8"/>
    <col min="12040" max="12040" width="12.42578125" style="8" bestFit="1" customWidth="1"/>
    <col min="12041" max="12289" width="9.140625" style="8"/>
    <col min="12290" max="12290" width="11" style="8" customWidth="1"/>
    <col min="12291" max="12291" width="13.85546875" style="8" customWidth="1"/>
    <col min="12292" max="12292" width="20.5703125" style="8" customWidth="1"/>
    <col min="12293" max="12293" width="68" style="8" customWidth="1"/>
    <col min="12294" max="12295" width="9.140625" style="8"/>
    <col min="12296" max="12296" width="12.42578125" style="8" bestFit="1" customWidth="1"/>
    <col min="12297" max="12545" width="9.140625" style="8"/>
    <col min="12546" max="12546" width="11" style="8" customWidth="1"/>
    <col min="12547" max="12547" width="13.85546875" style="8" customWidth="1"/>
    <col min="12548" max="12548" width="20.5703125" style="8" customWidth="1"/>
    <col min="12549" max="12549" width="68" style="8" customWidth="1"/>
    <col min="12550" max="12551" width="9.140625" style="8"/>
    <col min="12552" max="12552" width="12.42578125" style="8" bestFit="1" customWidth="1"/>
    <col min="12553" max="12801" width="9.140625" style="8"/>
    <col min="12802" max="12802" width="11" style="8" customWidth="1"/>
    <col min="12803" max="12803" width="13.85546875" style="8" customWidth="1"/>
    <col min="12804" max="12804" width="20.5703125" style="8" customWidth="1"/>
    <col min="12805" max="12805" width="68" style="8" customWidth="1"/>
    <col min="12806" max="12807" width="9.140625" style="8"/>
    <col min="12808" max="12808" width="12.42578125" style="8" bestFit="1" customWidth="1"/>
    <col min="12809" max="13057" width="9.140625" style="8"/>
    <col min="13058" max="13058" width="11" style="8" customWidth="1"/>
    <col min="13059" max="13059" width="13.85546875" style="8" customWidth="1"/>
    <col min="13060" max="13060" width="20.5703125" style="8" customWidth="1"/>
    <col min="13061" max="13061" width="68" style="8" customWidth="1"/>
    <col min="13062" max="13063" width="9.140625" style="8"/>
    <col min="13064" max="13064" width="12.42578125" style="8" bestFit="1" customWidth="1"/>
    <col min="13065" max="13313" width="9.140625" style="8"/>
    <col min="13314" max="13314" width="11" style="8" customWidth="1"/>
    <col min="13315" max="13315" width="13.85546875" style="8" customWidth="1"/>
    <col min="13316" max="13316" width="20.5703125" style="8" customWidth="1"/>
    <col min="13317" max="13317" width="68" style="8" customWidth="1"/>
    <col min="13318" max="13319" width="9.140625" style="8"/>
    <col min="13320" max="13320" width="12.42578125" style="8" bestFit="1" customWidth="1"/>
    <col min="13321" max="13569" width="9.140625" style="8"/>
    <col min="13570" max="13570" width="11" style="8" customWidth="1"/>
    <col min="13571" max="13571" width="13.85546875" style="8" customWidth="1"/>
    <col min="13572" max="13572" width="20.5703125" style="8" customWidth="1"/>
    <col min="13573" max="13573" width="68" style="8" customWidth="1"/>
    <col min="13574" max="13575" width="9.140625" style="8"/>
    <col min="13576" max="13576" width="12.42578125" style="8" bestFit="1" customWidth="1"/>
    <col min="13577" max="13825" width="9.140625" style="8"/>
    <col min="13826" max="13826" width="11" style="8" customWidth="1"/>
    <col min="13827" max="13827" width="13.85546875" style="8" customWidth="1"/>
    <col min="13828" max="13828" width="20.5703125" style="8" customWidth="1"/>
    <col min="13829" max="13829" width="68" style="8" customWidth="1"/>
    <col min="13830" max="13831" width="9.140625" style="8"/>
    <col min="13832" max="13832" width="12.42578125" style="8" bestFit="1" customWidth="1"/>
    <col min="13833" max="14081" width="9.140625" style="8"/>
    <col min="14082" max="14082" width="11" style="8" customWidth="1"/>
    <col min="14083" max="14083" width="13.85546875" style="8" customWidth="1"/>
    <col min="14084" max="14084" width="20.5703125" style="8" customWidth="1"/>
    <col min="14085" max="14085" width="68" style="8" customWidth="1"/>
    <col min="14086" max="14087" width="9.140625" style="8"/>
    <col min="14088" max="14088" width="12.42578125" style="8" bestFit="1" customWidth="1"/>
    <col min="14089" max="14337" width="9.140625" style="8"/>
    <col min="14338" max="14338" width="11" style="8" customWidth="1"/>
    <col min="14339" max="14339" width="13.85546875" style="8" customWidth="1"/>
    <col min="14340" max="14340" width="20.5703125" style="8" customWidth="1"/>
    <col min="14341" max="14341" width="68" style="8" customWidth="1"/>
    <col min="14342" max="14343" width="9.140625" style="8"/>
    <col min="14344" max="14344" width="12.42578125" style="8" bestFit="1" customWidth="1"/>
    <col min="14345" max="14593" width="9.140625" style="8"/>
    <col min="14594" max="14594" width="11" style="8" customWidth="1"/>
    <col min="14595" max="14595" width="13.85546875" style="8" customWidth="1"/>
    <col min="14596" max="14596" width="20.5703125" style="8" customWidth="1"/>
    <col min="14597" max="14597" width="68" style="8" customWidth="1"/>
    <col min="14598" max="14599" width="9.140625" style="8"/>
    <col min="14600" max="14600" width="12.42578125" style="8" bestFit="1" customWidth="1"/>
    <col min="14601" max="14849" width="9.140625" style="8"/>
    <col min="14850" max="14850" width="11" style="8" customWidth="1"/>
    <col min="14851" max="14851" width="13.85546875" style="8" customWidth="1"/>
    <col min="14852" max="14852" width="20.5703125" style="8" customWidth="1"/>
    <col min="14853" max="14853" width="68" style="8" customWidth="1"/>
    <col min="14854" max="14855" width="9.140625" style="8"/>
    <col min="14856" max="14856" width="12.42578125" style="8" bestFit="1" customWidth="1"/>
    <col min="14857" max="15105" width="9.140625" style="8"/>
    <col min="15106" max="15106" width="11" style="8" customWidth="1"/>
    <col min="15107" max="15107" width="13.85546875" style="8" customWidth="1"/>
    <col min="15108" max="15108" width="20.5703125" style="8" customWidth="1"/>
    <col min="15109" max="15109" width="68" style="8" customWidth="1"/>
    <col min="15110" max="15111" width="9.140625" style="8"/>
    <col min="15112" max="15112" width="12.42578125" style="8" bestFit="1" customWidth="1"/>
    <col min="15113" max="15361" width="9.140625" style="8"/>
    <col min="15362" max="15362" width="11" style="8" customWidth="1"/>
    <col min="15363" max="15363" width="13.85546875" style="8" customWidth="1"/>
    <col min="15364" max="15364" width="20.5703125" style="8" customWidth="1"/>
    <col min="15365" max="15365" width="68" style="8" customWidth="1"/>
    <col min="15366" max="15367" width="9.140625" style="8"/>
    <col min="15368" max="15368" width="12.42578125" style="8" bestFit="1" customWidth="1"/>
    <col min="15369" max="15617" width="9.140625" style="8"/>
    <col min="15618" max="15618" width="11" style="8" customWidth="1"/>
    <col min="15619" max="15619" width="13.85546875" style="8" customWidth="1"/>
    <col min="15620" max="15620" width="20.5703125" style="8" customWidth="1"/>
    <col min="15621" max="15621" width="68" style="8" customWidth="1"/>
    <col min="15622" max="15623" width="9.140625" style="8"/>
    <col min="15624" max="15624" width="12.42578125" style="8" bestFit="1" customWidth="1"/>
    <col min="15625" max="15873" width="9.140625" style="8"/>
    <col min="15874" max="15874" width="11" style="8" customWidth="1"/>
    <col min="15875" max="15875" width="13.85546875" style="8" customWidth="1"/>
    <col min="15876" max="15876" width="20.5703125" style="8" customWidth="1"/>
    <col min="15877" max="15877" width="68" style="8" customWidth="1"/>
    <col min="15878" max="15879" width="9.140625" style="8"/>
    <col min="15880" max="15880" width="12.42578125" style="8" bestFit="1" customWidth="1"/>
    <col min="15881" max="16129" width="9.140625" style="8"/>
    <col min="16130" max="16130" width="11" style="8" customWidth="1"/>
    <col min="16131" max="16131" width="13.85546875" style="8" customWidth="1"/>
    <col min="16132" max="16132" width="20.5703125" style="8" customWidth="1"/>
    <col min="16133" max="16133" width="68" style="8" customWidth="1"/>
    <col min="16134" max="16135" width="9.140625" style="8"/>
    <col min="16136" max="16136" width="12.42578125" style="8" bestFit="1" customWidth="1"/>
    <col min="16137" max="16384" width="9.140625" style="8"/>
  </cols>
  <sheetData>
    <row r="1" spans="1:10" s="24" customFormat="1" ht="15.75" customHeight="1">
      <c r="A1" s="51" t="s">
        <v>145</v>
      </c>
      <c r="B1" s="51"/>
      <c r="C1" s="51"/>
      <c r="D1" s="51"/>
      <c r="E1" s="51"/>
      <c r="F1" s="51"/>
      <c r="G1" s="51"/>
      <c r="H1" s="51"/>
      <c r="I1" s="51"/>
      <c r="J1" s="51"/>
    </row>
    <row r="2" spans="1:10" s="24" customFormat="1" ht="24.75" customHeight="1">
      <c r="A2" s="56" t="s">
        <v>160</v>
      </c>
      <c r="B2" s="56"/>
      <c r="C2" s="56"/>
      <c r="D2" s="56"/>
      <c r="E2" s="25"/>
      <c r="F2" s="57" t="s">
        <v>144</v>
      </c>
      <c r="G2" s="57"/>
      <c r="H2" s="57"/>
      <c r="I2" s="57"/>
      <c r="J2" s="57"/>
    </row>
    <row r="3" spans="1:10" s="24" customFormat="1" ht="15.75" customHeight="1">
      <c r="A3" s="52" t="s">
        <v>13</v>
      </c>
      <c r="B3" s="52"/>
      <c r="C3" s="52"/>
      <c r="D3" s="52"/>
      <c r="E3" s="52"/>
      <c r="F3" s="52"/>
      <c r="G3" s="52"/>
      <c r="H3" s="52"/>
      <c r="I3" s="52"/>
      <c r="J3" s="52"/>
    </row>
    <row r="4" spans="1:10" s="24" customFormat="1" ht="15.75" customHeight="1">
      <c r="A4" s="26"/>
      <c r="B4" s="26"/>
      <c r="C4" s="26"/>
      <c r="D4" s="26"/>
      <c r="E4" s="26"/>
      <c r="F4" s="27"/>
      <c r="G4" s="27"/>
      <c r="H4" s="27"/>
      <c r="I4" s="26"/>
      <c r="J4" s="26"/>
    </row>
    <row r="5" spans="1:10" s="24" customFormat="1" ht="66" customHeight="1">
      <c r="A5" s="28" t="s">
        <v>14</v>
      </c>
      <c r="B5" s="53" t="s">
        <v>147</v>
      </c>
      <c r="C5" s="53"/>
      <c r="D5" s="53"/>
      <c r="E5" s="53"/>
      <c r="F5" s="53"/>
      <c r="G5" s="53"/>
      <c r="H5" s="53"/>
      <c r="I5" s="53"/>
      <c r="J5" s="53"/>
    </row>
    <row r="6" spans="1:10" s="24" customFormat="1" ht="15.75" customHeight="1">
      <c r="A6" s="1"/>
      <c r="B6" s="1"/>
      <c r="C6" s="1"/>
      <c r="D6" s="1"/>
      <c r="E6" s="1"/>
      <c r="F6" s="16"/>
      <c r="G6" s="16"/>
      <c r="H6" s="16"/>
      <c r="I6" s="1"/>
      <c r="J6" s="1"/>
    </row>
    <row r="7" spans="1:10" s="24" customFormat="1" ht="48" customHeight="1">
      <c r="A7" s="23" t="s">
        <v>15</v>
      </c>
      <c r="B7" s="23" t="s">
        <v>16</v>
      </c>
      <c r="C7" s="23" t="s">
        <v>17</v>
      </c>
      <c r="D7" s="2" t="s">
        <v>18</v>
      </c>
      <c r="E7" s="1" t="s">
        <v>0</v>
      </c>
      <c r="F7" s="1" t="s">
        <v>142</v>
      </c>
      <c r="G7" s="1" t="s">
        <v>143</v>
      </c>
      <c r="H7" s="1" t="s">
        <v>105</v>
      </c>
      <c r="I7" s="1" t="s">
        <v>19</v>
      </c>
      <c r="J7" s="1" t="s">
        <v>146</v>
      </c>
    </row>
    <row r="8" spans="1:10" ht="15" customHeight="1">
      <c r="A8" s="21"/>
      <c r="B8" s="55" t="s">
        <v>20</v>
      </c>
      <c r="C8" s="55"/>
      <c r="D8" s="55"/>
      <c r="E8" s="55"/>
      <c r="F8" s="55"/>
      <c r="G8" s="55"/>
      <c r="H8" s="55"/>
      <c r="I8" s="55"/>
      <c r="J8" s="29"/>
    </row>
    <row r="9" spans="1:10" s="24" customFormat="1" ht="114" customHeight="1">
      <c r="A9" s="21">
        <v>1</v>
      </c>
      <c r="B9" s="21" t="s">
        <v>12</v>
      </c>
      <c r="C9" s="21" t="s">
        <v>111</v>
      </c>
      <c r="D9" s="3" t="s">
        <v>148</v>
      </c>
      <c r="E9" s="21"/>
      <c r="F9" s="15"/>
      <c r="G9" s="16"/>
      <c r="H9" s="16"/>
      <c r="I9" s="40"/>
      <c r="J9" s="40"/>
    </row>
    <row r="10" spans="1:10" s="24" customFormat="1">
      <c r="A10" s="21">
        <v>1.1000000000000001</v>
      </c>
      <c r="B10" s="21"/>
      <c r="C10" s="21"/>
      <c r="D10" s="3" t="s">
        <v>99</v>
      </c>
      <c r="E10" s="21" t="s">
        <v>6</v>
      </c>
      <c r="F10" s="15">
        <v>3</v>
      </c>
      <c r="G10" s="16">
        <v>2</v>
      </c>
      <c r="H10" s="16">
        <f>F10+G10</f>
        <v>5</v>
      </c>
      <c r="I10" s="40"/>
      <c r="J10" s="41">
        <f>I10*H10</f>
        <v>0</v>
      </c>
    </row>
    <row r="11" spans="1:10" s="24" customFormat="1">
      <c r="A11" s="21">
        <v>1.2</v>
      </c>
      <c r="B11" s="21"/>
      <c r="C11" s="21"/>
      <c r="D11" s="3" t="s">
        <v>100</v>
      </c>
      <c r="E11" s="21" t="s">
        <v>6</v>
      </c>
      <c r="F11" s="15">
        <v>2</v>
      </c>
      <c r="G11" s="16">
        <v>2</v>
      </c>
      <c r="H11" s="16">
        <f t="shared" ref="H11:H15" si="0">F11+G11</f>
        <v>4</v>
      </c>
      <c r="I11" s="40"/>
      <c r="J11" s="41">
        <f t="shared" ref="J11:J74" si="1">I11*H11</f>
        <v>0</v>
      </c>
    </row>
    <row r="12" spans="1:10" s="24" customFormat="1">
      <c r="A12" s="21">
        <v>1.3</v>
      </c>
      <c r="B12" s="21"/>
      <c r="C12" s="21"/>
      <c r="D12" s="3" t="s">
        <v>101</v>
      </c>
      <c r="E12" s="21" t="s">
        <v>6</v>
      </c>
      <c r="F12" s="15">
        <v>5</v>
      </c>
      <c r="G12" s="16">
        <v>2</v>
      </c>
      <c r="H12" s="16">
        <f t="shared" si="0"/>
        <v>7</v>
      </c>
      <c r="I12" s="40"/>
      <c r="J12" s="41">
        <f t="shared" si="1"/>
        <v>0</v>
      </c>
    </row>
    <row r="13" spans="1:10">
      <c r="A13" s="4">
        <v>1.4</v>
      </c>
      <c r="B13" s="4"/>
      <c r="C13" s="4" t="s">
        <v>114</v>
      </c>
      <c r="D13" s="5" t="s">
        <v>115</v>
      </c>
      <c r="E13" s="4" t="s">
        <v>8</v>
      </c>
      <c r="F13" s="18">
        <v>600</v>
      </c>
      <c r="G13" s="18">
        <v>300</v>
      </c>
      <c r="H13" s="15">
        <f t="shared" si="0"/>
        <v>900</v>
      </c>
      <c r="I13" s="40"/>
      <c r="J13" s="41">
        <f t="shared" si="1"/>
        <v>0</v>
      </c>
    </row>
    <row r="14" spans="1:10" s="24" customFormat="1" ht="114" customHeight="1">
      <c r="A14" s="21">
        <v>2</v>
      </c>
      <c r="B14" s="21" t="s">
        <v>12</v>
      </c>
      <c r="C14" s="21" t="s">
        <v>112</v>
      </c>
      <c r="D14" s="3" t="s">
        <v>128</v>
      </c>
      <c r="E14" s="21"/>
      <c r="F14" s="15"/>
      <c r="G14" s="16"/>
      <c r="H14" s="16"/>
      <c r="I14" s="40"/>
      <c r="J14" s="41">
        <f t="shared" si="1"/>
        <v>0</v>
      </c>
    </row>
    <row r="15" spans="1:10" s="24" customFormat="1">
      <c r="A15" s="21">
        <v>2.1</v>
      </c>
      <c r="B15" s="21"/>
      <c r="C15" s="21"/>
      <c r="D15" s="3" t="s">
        <v>101</v>
      </c>
      <c r="E15" s="21" t="s">
        <v>2</v>
      </c>
      <c r="F15" s="15">
        <v>1</v>
      </c>
      <c r="G15" s="16"/>
      <c r="H15" s="16">
        <f t="shared" si="0"/>
        <v>1</v>
      </c>
      <c r="I15" s="40"/>
      <c r="J15" s="41">
        <f t="shared" si="1"/>
        <v>0</v>
      </c>
    </row>
    <row r="16" spans="1:10" s="24" customFormat="1">
      <c r="A16" s="21"/>
      <c r="B16" s="21"/>
      <c r="C16" s="21"/>
      <c r="D16" s="3"/>
      <c r="E16" s="21"/>
      <c r="F16" s="15"/>
      <c r="G16" s="16"/>
      <c r="H16" s="16"/>
      <c r="I16" s="40"/>
      <c r="J16" s="41">
        <f t="shared" si="1"/>
        <v>0</v>
      </c>
    </row>
    <row r="17" spans="1:10" s="24" customFormat="1" ht="63" customHeight="1">
      <c r="A17" s="21">
        <v>3</v>
      </c>
      <c r="B17" s="21" t="s">
        <v>12</v>
      </c>
      <c r="C17" s="21" t="s">
        <v>21</v>
      </c>
      <c r="D17" s="3" t="s">
        <v>149</v>
      </c>
      <c r="E17" s="21"/>
      <c r="F17" s="15"/>
      <c r="G17" s="16"/>
      <c r="H17" s="16"/>
      <c r="I17" s="40"/>
      <c r="J17" s="41">
        <f t="shared" si="1"/>
        <v>0</v>
      </c>
    </row>
    <row r="18" spans="1:10" s="24" customFormat="1" ht="17.25" customHeight="1">
      <c r="A18" s="21">
        <v>3.1</v>
      </c>
      <c r="B18" s="21"/>
      <c r="C18" s="21"/>
      <c r="D18" s="3" t="s">
        <v>22</v>
      </c>
      <c r="E18" s="21" t="s">
        <v>2</v>
      </c>
      <c r="F18" s="15">
        <v>17</v>
      </c>
      <c r="G18" s="15">
        <v>12</v>
      </c>
      <c r="H18" s="15">
        <f t="shared" ref="H18:H19" si="2">F18+G18</f>
        <v>29</v>
      </c>
      <c r="I18" s="40"/>
      <c r="J18" s="41">
        <f t="shared" si="1"/>
        <v>0</v>
      </c>
    </row>
    <row r="19" spans="1:10" s="24" customFormat="1" ht="17.25" customHeight="1">
      <c r="A19" s="21">
        <v>3.2</v>
      </c>
      <c r="B19" s="21"/>
      <c r="C19" s="21"/>
      <c r="D19" s="3" t="s">
        <v>23</v>
      </c>
      <c r="E19" s="21" t="s">
        <v>2</v>
      </c>
      <c r="F19" s="15">
        <v>2</v>
      </c>
      <c r="G19" s="15"/>
      <c r="H19" s="15">
        <f t="shared" si="2"/>
        <v>2</v>
      </c>
      <c r="I19" s="40"/>
      <c r="J19" s="41">
        <f t="shared" si="1"/>
        <v>0</v>
      </c>
    </row>
    <row r="20" spans="1:10" s="24" customFormat="1" ht="72" customHeight="1">
      <c r="A20" s="21">
        <v>4</v>
      </c>
      <c r="B20" s="21" t="s">
        <v>12</v>
      </c>
      <c r="C20" s="21" t="s">
        <v>21</v>
      </c>
      <c r="D20" s="3" t="s">
        <v>150</v>
      </c>
      <c r="E20" s="21"/>
      <c r="F20" s="15"/>
      <c r="G20" s="15"/>
      <c r="H20" s="15"/>
      <c r="I20" s="40"/>
      <c r="J20" s="41">
        <f t="shared" si="1"/>
        <v>0</v>
      </c>
    </row>
    <row r="21" spans="1:10" s="24" customFormat="1" ht="17.25" customHeight="1">
      <c r="A21" s="21">
        <v>4.0999999999999996</v>
      </c>
      <c r="B21" s="21"/>
      <c r="C21" s="21"/>
      <c r="D21" s="3" t="s">
        <v>24</v>
      </c>
      <c r="E21" s="21" t="s">
        <v>2</v>
      </c>
      <c r="F21" s="15">
        <v>12</v>
      </c>
      <c r="G21" s="15">
        <v>6</v>
      </c>
      <c r="H21" s="15">
        <f t="shared" ref="H21:H22" si="3">F21+G21</f>
        <v>18</v>
      </c>
      <c r="I21" s="40"/>
      <c r="J21" s="41">
        <f t="shared" si="1"/>
        <v>0</v>
      </c>
    </row>
    <row r="22" spans="1:10" s="24" customFormat="1" ht="17.25" customHeight="1">
      <c r="A22" s="21">
        <v>4.2</v>
      </c>
      <c r="B22" s="21"/>
      <c r="C22" s="21"/>
      <c r="D22" s="3" t="s">
        <v>22</v>
      </c>
      <c r="E22" s="21" t="s">
        <v>2</v>
      </c>
      <c r="F22" s="15">
        <v>33</v>
      </c>
      <c r="G22" s="15">
        <v>12</v>
      </c>
      <c r="H22" s="15">
        <f t="shared" si="3"/>
        <v>45</v>
      </c>
      <c r="I22" s="40"/>
      <c r="J22" s="41">
        <f t="shared" si="1"/>
        <v>0</v>
      </c>
    </row>
    <row r="23" spans="1:10" s="24" customFormat="1" ht="48.75" customHeight="1">
      <c r="A23" s="21"/>
      <c r="B23" s="54" t="s">
        <v>106</v>
      </c>
      <c r="C23" s="54"/>
      <c r="D23" s="54"/>
      <c r="E23" s="21"/>
      <c r="F23" s="15"/>
      <c r="G23" s="15"/>
      <c r="H23" s="15"/>
      <c r="I23" s="40"/>
      <c r="J23" s="41">
        <f t="shared" si="1"/>
        <v>0</v>
      </c>
    </row>
    <row r="24" spans="1:10" s="24" customFormat="1" ht="48" customHeight="1">
      <c r="A24" s="21">
        <v>5</v>
      </c>
      <c r="B24" s="21" t="s">
        <v>25</v>
      </c>
      <c r="C24" s="21" t="s">
        <v>26</v>
      </c>
      <c r="D24" s="3" t="s">
        <v>151</v>
      </c>
      <c r="E24" s="21" t="s">
        <v>2</v>
      </c>
      <c r="F24" s="15">
        <v>24</v>
      </c>
      <c r="G24" s="15">
        <v>12</v>
      </c>
      <c r="H24" s="15">
        <f t="shared" ref="H24:H28" si="4">F24+G24</f>
        <v>36</v>
      </c>
      <c r="I24" s="40"/>
      <c r="J24" s="41">
        <f t="shared" si="1"/>
        <v>0</v>
      </c>
    </row>
    <row r="25" spans="1:10" s="24" customFormat="1" ht="28.5" customHeight="1">
      <c r="A25" s="21">
        <v>6</v>
      </c>
      <c r="B25" s="21" t="s">
        <v>12</v>
      </c>
      <c r="C25" s="21"/>
      <c r="D25" s="3" t="s">
        <v>152</v>
      </c>
      <c r="E25" s="21" t="s">
        <v>2</v>
      </c>
      <c r="F25" s="15">
        <v>24</v>
      </c>
      <c r="G25" s="15">
        <v>12</v>
      </c>
      <c r="H25" s="15">
        <f t="shared" si="4"/>
        <v>36</v>
      </c>
      <c r="I25" s="40"/>
      <c r="J25" s="41">
        <f t="shared" si="1"/>
        <v>0</v>
      </c>
    </row>
    <row r="26" spans="1:10" s="24" customFormat="1" ht="33" customHeight="1">
      <c r="A26" s="21">
        <v>7</v>
      </c>
      <c r="B26" s="21" t="s">
        <v>12</v>
      </c>
      <c r="C26" s="21"/>
      <c r="D26" s="3" t="s">
        <v>153</v>
      </c>
      <c r="E26" s="21" t="s">
        <v>2</v>
      </c>
      <c r="F26" s="15">
        <v>12</v>
      </c>
      <c r="G26" s="15">
        <v>6</v>
      </c>
      <c r="H26" s="15">
        <f t="shared" si="4"/>
        <v>18</v>
      </c>
      <c r="I26" s="40"/>
      <c r="J26" s="41">
        <f t="shared" si="1"/>
        <v>0</v>
      </c>
    </row>
    <row r="27" spans="1:10" s="24" customFormat="1" ht="34.5" customHeight="1">
      <c r="A27" s="21">
        <v>8</v>
      </c>
      <c r="B27" s="21" t="s">
        <v>12</v>
      </c>
      <c r="C27" s="21" t="s">
        <v>27</v>
      </c>
      <c r="D27" s="3" t="s">
        <v>154</v>
      </c>
      <c r="E27" s="21" t="s">
        <v>2</v>
      </c>
      <c r="F27" s="15">
        <v>66</v>
      </c>
      <c r="G27" s="15">
        <v>32</v>
      </c>
      <c r="H27" s="15">
        <f t="shared" si="4"/>
        <v>98</v>
      </c>
      <c r="I27" s="40"/>
      <c r="J27" s="41">
        <f t="shared" si="1"/>
        <v>0</v>
      </c>
    </row>
    <row r="28" spans="1:10" s="24" customFormat="1" ht="32.25" customHeight="1">
      <c r="A28" s="21">
        <v>9</v>
      </c>
      <c r="B28" s="21" t="s">
        <v>12</v>
      </c>
      <c r="C28" s="21" t="s">
        <v>28</v>
      </c>
      <c r="D28" s="3" t="s">
        <v>113</v>
      </c>
      <c r="E28" s="21" t="s">
        <v>2</v>
      </c>
      <c r="F28" s="15">
        <v>4</v>
      </c>
      <c r="G28" s="15">
        <v>4</v>
      </c>
      <c r="H28" s="15">
        <f t="shared" si="4"/>
        <v>8</v>
      </c>
      <c r="I28" s="40"/>
      <c r="J28" s="41">
        <f t="shared" si="1"/>
        <v>0</v>
      </c>
    </row>
    <row r="29" spans="1:10" s="24" customFormat="1" ht="32.25" customHeight="1">
      <c r="A29" s="21"/>
      <c r="B29" s="21"/>
      <c r="C29" s="21"/>
      <c r="D29" s="3"/>
      <c r="E29" s="21"/>
      <c r="F29" s="15"/>
      <c r="G29" s="16"/>
      <c r="H29" s="16"/>
      <c r="I29" s="40"/>
      <c r="J29" s="41">
        <f t="shared" si="1"/>
        <v>0</v>
      </c>
    </row>
    <row r="30" spans="1:10" s="24" customFormat="1">
      <c r="A30" s="21"/>
      <c r="B30" s="45" t="s">
        <v>36</v>
      </c>
      <c r="C30" s="45"/>
      <c r="D30" s="45"/>
      <c r="E30" s="21"/>
      <c r="F30" s="15"/>
      <c r="G30" s="16"/>
      <c r="H30" s="16"/>
      <c r="I30" s="40"/>
      <c r="J30" s="41">
        <f t="shared" si="1"/>
        <v>0</v>
      </c>
    </row>
    <row r="31" spans="1:10" s="24" customFormat="1">
      <c r="A31" s="21"/>
      <c r="B31" s="22"/>
      <c r="C31" s="21"/>
      <c r="D31" s="3"/>
      <c r="E31" s="21"/>
      <c r="F31" s="15"/>
      <c r="G31" s="16"/>
      <c r="H31" s="16"/>
      <c r="I31" s="40"/>
      <c r="J31" s="41">
        <f t="shared" si="1"/>
        <v>0</v>
      </c>
    </row>
    <row r="32" spans="1:10" ht="15" customHeight="1">
      <c r="A32" s="21">
        <v>10</v>
      </c>
      <c r="B32" s="47" t="s">
        <v>37</v>
      </c>
      <c r="C32" s="48"/>
      <c r="D32" s="23"/>
      <c r="E32" s="23"/>
      <c r="F32" s="23"/>
      <c r="G32" s="23"/>
      <c r="H32" s="23"/>
      <c r="I32" s="40"/>
      <c r="J32" s="41">
        <f t="shared" si="1"/>
        <v>0</v>
      </c>
    </row>
    <row r="33" spans="1:12" s="24" customFormat="1" ht="48.75" customHeight="1">
      <c r="A33" s="21"/>
      <c r="B33" s="22"/>
      <c r="C33" s="21"/>
      <c r="D33" s="9" t="s">
        <v>116</v>
      </c>
      <c r="E33" s="9"/>
      <c r="F33" s="15"/>
      <c r="G33" s="16"/>
      <c r="H33" s="16"/>
      <c r="I33" s="40"/>
      <c r="J33" s="41">
        <f t="shared" si="1"/>
        <v>0</v>
      </c>
    </row>
    <row r="34" spans="1:12" ht="45">
      <c r="A34" s="21">
        <v>10.1</v>
      </c>
      <c r="B34" s="21" t="s">
        <v>38</v>
      </c>
      <c r="C34" s="21" t="s">
        <v>39</v>
      </c>
      <c r="D34" s="23" t="s">
        <v>124</v>
      </c>
      <c r="E34" s="21" t="s">
        <v>11</v>
      </c>
      <c r="F34" s="18">
        <v>120</v>
      </c>
      <c r="G34" s="18">
        <v>42</v>
      </c>
      <c r="H34" s="15">
        <f t="shared" ref="H34:H38" si="5">F34+G34</f>
        <v>162</v>
      </c>
      <c r="I34" s="40"/>
      <c r="J34" s="41">
        <f t="shared" si="1"/>
        <v>0</v>
      </c>
    </row>
    <row r="35" spans="1:12" ht="45">
      <c r="A35" s="21">
        <v>10.199999999999999</v>
      </c>
      <c r="B35" s="21" t="s">
        <v>38</v>
      </c>
      <c r="C35" s="21" t="s">
        <v>40</v>
      </c>
      <c r="D35" s="23" t="s">
        <v>125</v>
      </c>
      <c r="E35" s="21" t="s">
        <v>11</v>
      </c>
      <c r="F35" s="18">
        <v>63</v>
      </c>
      <c r="G35" s="18">
        <v>30</v>
      </c>
      <c r="H35" s="15">
        <f t="shared" si="5"/>
        <v>93</v>
      </c>
      <c r="I35" s="40"/>
      <c r="J35" s="41">
        <f t="shared" si="1"/>
        <v>0</v>
      </c>
    </row>
    <row r="36" spans="1:12" ht="45">
      <c r="A36" s="21">
        <v>10.3</v>
      </c>
      <c r="B36" s="21" t="s">
        <v>38</v>
      </c>
      <c r="C36" s="21" t="s">
        <v>40</v>
      </c>
      <c r="D36" s="9" t="s">
        <v>129</v>
      </c>
      <c r="E36" s="21" t="s">
        <v>11</v>
      </c>
      <c r="F36" s="18">
        <v>6</v>
      </c>
      <c r="G36" s="18">
        <v>0</v>
      </c>
      <c r="H36" s="15">
        <f t="shared" si="5"/>
        <v>6</v>
      </c>
      <c r="I36" s="40"/>
      <c r="J36" s="41">
        <f t="shared" si="1"/>
        <v>0</v>
      </c>
    </row>
    <row r="37" spans="1:12" ht="45">
      <c r="A37" s="21">
        <v>10.4</v>
      </c>
      <c r="B37" s="21" t="s">
        <v>38</v>
      </c>
      <c r="C37" s="21" t="s">
        <v>39</v>
      </c>
      <c r="D37" s="9" t="s">
        <v>126</v>
      </c>
      <c r="E37" s="21" t="s">
        <v>11</v>
      </c>
      <c r="F37" s="18">
        <v>6</v>
      </c>
      <c r="G37" s="18">
        <v>0</v>
      </c>
      <c r="H37" s="15">
        <f t="shared" si="5"/>
        <v>6</v>
      </c>
      <c r="I37" s="40"/>
      <c r="J37" s="41">
        <f t="shared" si="1"/>
        <v>0</v>
      </c>
    </row>
    <row r="38" spans="1:12">
      <c r="A38" s="21">
        <v>10.5</v>
      </c>
      <c r="B38" s="21" t="s">
        <v>38</v>
      </c>
      <c r="C38" s="21"/>
      <c r="D38" s="9" t="s">
        <v>41</v>
      </c>
      <c r="E38" s="21" t="s">
        <v>11</v>
      </c>
      <c r="F38" s="18">
        <v>5</v>
      </c>
      <c r="G38" s="18">
        <v>8</v>
      </c>
      <c r="H38" s="15">
        <f t="shared" si="5"/>
        <v>13</v>
      </c>
      <c r="I38" s="40"/>
      <c r="J38" s="41">
        <f t="shared" si="1"/>
        <v>0</v>
      </c>
    </row>
    <row r="39" spans="1:12" s="24" customFormat="1">
      <c r="A39" s="21"/>
      <c r="B39" s="45" t="s">
        <v>107</v>
      </c>
      <c r="C39" s="45"/>
      <c r="D39" s="45"/>
      <c r="E39" s="21"/>
      <c r="F39" s="15"/>
      <c r="G39" s="15"/>
      <c r="H39" s="15"/>
      <c r="I39" s="40"/>
      <c r="J39" s="41">
        <f t="shared" si="1"/>
        <v>0</v>
      </c>
    </row>
    <row r="40" spans="1:12" ht="64.5" customHeight="1">
      <c r="A40" s="21">
        <v>11</v>
      </c>
      <c r="B40" s="21" t="s">
        <v>42</v>
      </c>
      <c r="C40" s="21" t="s">
        <v>46</v>
      </c>
      <c r="D40" s="3" t="s">
        <v>47</v>
      </c>
      <c r="E40" s="21" t="s">
        <v>7</v>
      </c>
      <c r="F40" s="15">
        <v>32</v>
      </c>
      <c r="G40" s="15">
        <v>14</v>
      </c>
      <c r="H40" s="15">
        <f t="shared" ref="H40:H42" si="6">F40+G40</f>
        <v>46</v>
      </c>
      <c r="I40" s="40"/>
      <c r="J40" s="41">
        <f t="shared" si="1"/>
        <v>0</v>
      </c>
    </row>
    <row r="41" spans="1:12" ht="45">
      <c r="A41" s="21">
        <v>12</v>
      </c>
      <c r="B41" s="21"/>
      <c r="C41" s="21" t="s">
        <v>48</v>
      </c>
      <c r="D41" s="3" t="s">
        <v>49</v>
      </c>
      <c r="E41" s="21" t="s">
        <v>10</v>
      </c>
      <c r="F41" s="15">
        <v>2</v>
      </c>
      <c r="G41" s="15">
        <v>1.5</v>
      </c>
      <c r="H41" s="15">
        <f t="shared" si="6"/>
        <v>3.5</v>
      </c>
      <c r="I41" s="40"/>
      <c r="J41" s="41">
        <f t="shared" si="1"/>
        <v>0</v>
      </c>
    </row>
    <row r="42" spans="1:12" ht="66" customHeight="1">
      <c r="A42" s="21">
        <v>13</v>
      </c>
      <c r="B42" s="21" t="s">
        <v>42</v>
      </c>
      <c r="C42" s="21" t="s">
        <v>43</v>
      </c>
      <c r="D42" s="3" t="s">
        <v>44</v>
      </c>
      <c r="E42" s="21" t="s">
        <v>7</v>
      </c>
      <c r="F42" s="15">
        <v>4</v>
      </c>
      <c r="G42" s="15">
        <v>2</v>
      </c>
      <c r="H42" s="15">
        <f t="shared" si="6"/>
        <v>6</v>
      </c>
      <c r="I42" s="40"/>
      <c r="J42" s="41">
        <f t="shared" si="1"/>
        <v>0</v>
      </c>
    </row>
    <row r="43" spans="1:12">
      <c r="A43" s="21"/>
      <c r="B43" s="21"/>
      <c r="C43" s="21"/>
      <c r="D43" s="3" t="s">
        <v>45</v>
      </c>
      <c r="E43" s="21"/>
      <c r="F43" s="15"/>
      <c r="G43" s="16"/>
      <c r="H43" s="16"/>
      <c r="I43" s="40"/>
      <c r="J43" s="41">
        <f t="shared" si="1"/>
        <v>0</v>
      </c>
    </row>
    <row r="44" spans="1:12">
      <c r="A44" s="21"/>
      <c r="B44" s="21"/>
      <c r="C44" s="21"/>
      <c r="D44" s="3"/>
      <c r="E44" s="21"/>
      <c r="F44" s="15"/>
      <c r="G44" s="16"/>
      <c r="H44" s="16"/>
      <c r="I44" s="40"/>
      <c r="J44" s="41">
        <f t="shared" si="1"/>
        <v>0</v>
      </c>
    </row>
    <row r="45" spans="1:12" ht="15">
      <c r="A45" s="21"/>
      <c r="B45" s="23" t="s">
        <v>50</v>
      </c>
      <c r="C45" s="23"/>
      <c r="D45" s="23"/>
      <c r="E45" s="23"/>
      <c r="F45" s="23"/>
      <c r="G45" s="23"/>
      <c r="H45" s="23"/>
      <c r="I45" s="40"/>
      <c r="J45" s="41">
        <f t="shared" si="1"/>
        <v>0</v>
      </c>
    </row>
    <row r="46" spans="1:12" ht="120">
      <c r="A46" s="21"/>
      <c r="B46" s="21"/>
      <c r="C46" s="21"/>
      <c r="D46" s="3" t="s">
        <v>155</v>
      </c>
      <c r="E46" s="21"/>
      <c r="F46" s="15"/>
      <c r="G46" s="16"/>
      <c r="H46" s="16"/>
      <c r="I46" s="40"/>
      <c r="J46" s="41">
        <f t="shared" si="1"/>
        <v>0</v>
      </c>
      <c r="L46" s="30"/>
    </row>
    <row r="47" spans="1:12">
      <c r="A47" s="21">
        <v>14</v>
      </c>
      <c r="B47" s="21"/>
      <c r="C47" s="21"/>
      <c r="D47" s="2" t="s">
        <v>51</v>
      </c>
      <c r="E47" s="21"/>
      <c r="F47" s="15"/>
      <c r="G47" s="16"/>
      <c r="H47" s="16"/>
      <c r="I47" s="40"/>
      <c r="J47" s="41">
        <f t="shared" si="1"/>
        <v>0</v>
      </c>
      <c r="L47" s="31"/>
    </row>
    <row r="48" spans="1:12">
      <c r="A48" s="21">
        <v>14.1</v>
      </c>
      <c r="B48" s="21"/>
      <c r="C48" s="21" t="s">
        <v>52</v>
      </c>
      <c r="D48" s="3" t="s">
        <v>53</v>
      </c>
      <c r="E48" s="21" t="s">
        <v>7</v>
      </c>
      <c r="F48" s="15">
        <v>6</v>
      </c>
      <c r="G48" s="15">
        <v>2</v>
      </c>
      <c r="H48" s="15">
        <f t="shared" ref="H48:H53" si="7">F48+G48</f>
        <v>8</v>
      </c>
      <c r="I48" s="40"/>
      <c r="J48" s="41">
        <f t="shared" si="1"/>
        <v>0</v>
      </c>
      <c r="L48" s="30"/>
    </row>
    <row r="49" spans="1:10">
      <c r="A49" s="21">
        <v>14.2</v>
      </c>
      <c r="B49" s="21"/>
      <c r="C49" s="21" t="s">
        <v>52</v>
      </c>
      <c r="D49" s="3" t="s">
        <v>54</v>
      </c>
      <c r="E49" s="21" t="s">
        <v>7</v>
      </c>
      <c r="F49" s="15">
        <v>38</v>
      </c>
      <c r="G49" s="15">
        <v>18</v>
      </c>
      <c r="H49" s="15">
        <f t="shared" si="7"/>
        <v>56</v>
      </c>
      <c r="I49" s="40"/>
      <c r="J49" s="41">
        <f t="shared" si="1"/>
        <v>0</v>
      </c>
    </row>
    <row r="50" spans="1:10">
      <c r="A50" s="21">
        <v>14.3</v>
      </c>
      <c r="B50" s="21"/>
      <c r="C50" s="21" t="s">
        <v>52</v>
      </c>
      <c r="D50" s="3" t="s">
        <v>55</v>
      </c>
      <c r="E50" s="21" t="s">
        <v>7</v>
      </c>
      <c r="F50" s="15">
        <v>16</v>
      </c>
      <c r="G50" s="15">
        <v>4</v>
      </c>
      <c r="H50" s="15">
        <f t="shared" si="7"/>
        <v>20</v>
      </c>
      <c r="I50" s="40"/>
      <c r="J50" s="41">
        <f t="shared" si="1"/>
        <v>0</v>
      </c>
    </row>
    <row r="51" spans="1:10">
      <c r="A51" s="21">
        <v>14.4</v>
      </c>
      <c r="B51" s="21"/>
      <c r="C51" s="21" t="s">
        <v>52</v>
      </c>
      <c r="D51" s="3" t="s">
        <v>56</v>
      </c>
      <c r="E51" s="21" t="s">
        <v>7</v>
      </c>
      <c r="F51" s="15">
        <v>45</v>
      </c>
      <c r="G51" s="15">
        <v>10</v>
      </c>
      <c r="H51" s="15">
        <f t="shared" si="7"/>
        <v>55</v>
      </c>
      <c r="I51" s="40"/>
      <c r="J51" s="41">
        <f t="shared" si="1"/>
        <v>0</v>
      </c>
    </row>
    <row r="52" spans="1:10">
      <c r="A52" s="21">
        <v>14.5</v>
      </c>
      <c r="B52" s="21"/>
      <c r="C52" s="21" t="s">
        <v>52</v>
      </c>
      <c r="D52" s="3" t="s">
        <v>57</v>
      </c>
      <c r="E52" s="21" t="s">
        <v>7</v>
      </c>
      <c r="F52" s="15">
        <v>40</v>
      </c>
      <c r="G52" s="15">
        <v>14</v>
      </c>
      <c r="H52" s="15">
        <f t="shared" si="7"/>
        <v>54</v>
      </c>
      <c r="I52" s="40"/>
      <c r="J52" s="41">
        <f t="shared" si="1"/>
        <v>0</v>
      </c>
    </row>
    <row r="53" spans="1:10">
      <c r="A53" s="21">
        <v>14.6</v>
      </c>
      <c r="B53" s="21"/>
      <c r="C53" s="21" t="s">
        <v>52</v>
      </c>
      <c r="D53" s="3" t="s">
        <v>58</v>
      </c>
      <c r="E53" s="21" t="s">
        <v>7</v>
      </c>
      <c r="F53" s="15">
        <v>28</v>
      </c>
      <c r="G53" s="15">
        <v>10</v>
      </c>
      <c r="H53" s="15">
        <f t="shared" si="7"/>
        <v>38</v>
      </c>
      <c r="I53" s="40"/>
      <c r="J53" s="41">
        <f t="shared" si="1"/>
        <v>0</v>
      </c>
    </row>
    <row r="54" spans="1:10">
      <c r="A54" s="21"/>
      <c r="B54" s="21"/>
      <c r="C54" s="21"/>
      <c r="D54" s="3"/>
      <c r="E54" s="21"/>
      <c r="F54" s="15"/>
      <c r="G54" s="15"/>
      <c r="H54" s="15"/>
      <c r="I54" s="40"/>
      <c r="J54" s="41">
        <f t="shared" si="1"/>
        <v>0</v>
      </c>
    </row>
    <row r="55" spans="1:10">
      <c r="A55" s="21"/>
      <c r="B55" s="21"/>
      <c r="C55" s="21"/>
      <c r="D55" s="3"/>
      <c r="E55" s="21"/>
      <c r="F55" s="15"/>
      <c r="G55" s="15"/>
      <c r="H55" s="15"/>
      <c r="I55" s="40"/>
      <c r="J55" s="41">
        <f t="shared" si="1"/>
        <v>0</v>
      </c>
    </row>
    <row r="56" spans="1:10">
      <c r="A56" s="1">
        <v>15</v>
      </c>
      <c r="B56" s="21"/>
      <c r="C56" s="21"/>
      <c r="D56" s="2" t="s">
        <v>59</v>
      </c>
      <c r="E56" s="21"/>
      <c r="F56" s="15"/>
      <c r="G56" s="15"/>
      <c r="H56" s="15"/>
      <c r="I56" s="40"/>
      <c r="J56" s="41">
        <f t="shared" si="1"/>
        <v>0</v>
      </c>
    </row>
    <row r="57" spans="1:10">
      <c r="A57" s="21">
        <v>15.1</v>
      </c>
      <c r="B57" s="21"/>
      <c r="C57" s="21" t="s">
        <v>52</v>
      </c>
      <c r="D57" s="3" t="s">
        <v>60</v>
      </c>
      <c r="E57" s="21" t="s">
        <v>7</v>
      </c>
      <c r="F57" s="15">
        <v>4.5</v>
      </c>
      <c r="G57" s="15">
        <v>1.5</v>
      </c>
      <c r="H57" s="15">
        <f t="shared" ref="H57:H61" si="8">F57+G57</f>
        <v>6</v>
      </c>
      <c r="I57" s="40"/>
      <c r="J57" s="41">
        <f t="shared" si="1"/>
        <v>0</v>
      </c>
    </row>
    <row r="58" spans="1:10">
      <c r="A58" s="21">
        <v>15.2</v>
      </c>
      <c r="B58" s="21"/>
      <c r="C58" s="21" t="s">
        <v>52</v>
      </c>
      <c r="D58" s="3" t="s">
        <v>61</v>
      </c>
      <c r="E58" s="21" t="s">
        <v>7</v>
      </c>
      <c r="F58" s="15">
        <v>10</v>
      </c>
      <c r="G58" s="15">
        <v>3.5</v>
      </c>
      <c r="H58" s="15">
        <f t="shared" si="8"/>
        <v>13.5</v>
      </c>
      <c r="I58" s="40"/>
      <c r="J58" s="41">
        <f t="shared" si="1"/>
        <v>0</v>
      </c>
    </row>
    <row r="59" spans="1:10">
      <c r="A59" s="21">
        <v>15.3</v>
      </c>
      <c r="B59" s="21"/>
      <c r="C59" s="21" t="s">
        <v>52</v>
      </c>
      <c r="D59" s="3" t="s">
        <v>62</v>
      </c>
      <c r="E59" s="21" t="s">
        <v>7</v>
      </c>
      <c r="F59" s="15">
        <v>14</v>
      </c>
      <c r="G59" s="15">
        <v>4.5</v>
      </c>
      <c r="H59" s="15">
        <f t="shared" si="8"/>
        <v>18.5</v>
      </c>
      <c r="I59" s="40"/>
      <c r="J59" s="41">
        <f t="shared" si="1"/>
        <v>0</v>
      </c>
    </row>
    <row r="60" spans="1:10">
      <c r="A60" s="21">
        <v>15.4</v>
      </c>
      <c r="B60" s="21"/>
      <c r="C60" s="21" t="s">
        <v>52</v>
      </c>
      <c r="D60" s="3" t="s">
        <v>63</v>
      </c>
      <c r="E60" s="21" t="s">
        <v>7</v>
      </c>
      <c r="F60" s="15">
        <v>0.5</v>
      </c>
      <c r="G60" s="15">
        <v>0.5</v>
      </c>
      <c r="H60" s="15">
        <f t="shared" si="8"/>
        <v>1</v>
      </c>
      <c r="I60" s="40"/>
      <c r="J60" s="41">
        <f t="shared" si="1"/>
        <v>0</v>
      </c>
    </row>
    <row r="61" spans="1:10">
      <c r="A61" s="21">
        <v>15.5</v>
      </c>
      <c r="B61" s="21"/>
      <c r="C61" s="21" t="s">
        <v>52</v>
      </c>
      <c r="D61" s="3" t="s">
        <v>64</v>
      </c>
      <c r="E61" s="21" t="s">
        <v>7</v>
      </c>
      <c r="F61" s="15">
        <v>4.5</v>
      </c>
      <c r="G61" s="15">
        <v>2</v>
      </c>
      <c r="H61" s="15">
        <f t="shared" si="8"/>
        <v>6.5</v>
      </c>
      <c r="I61" s="40"/>
      <c r="J61" s="41">
        <f t="shared" si="1"/>
        <v>0</v>
      </c>
    </row>
    <row r="62" spans="1:10">
      <c r="A62" s="21"/>
      <c r="B62" s="21"/>
      <c r="C62" s="21"/>
      <c r="D62" s="3"/>
      <c r="E62" s="21"/>
      <c r="F62" s="15"/>
      <c r="G62" s="16"/>
      <c r="H62" s="16"/>
      <c r="I62" s="40"/>
      <c r="J62" s="41">
        <f t="shared" si="1"/>
        <v>0</v>
      </c>
    </row>
    <row r="63" spans="1:10">
      <c r="A63" s="6"/>
      <c r="B63" s="6"/>
      <c r="C63" s="21"/>
      <c r="D63" s="3"/>
      <c r="E63" s="21"/>
      <c r="F63" s="15"/>
      <c r="G63" s="16"/>
      <c r="H63" s="16"/>
      <c r="I63" s="40"/>
      <c r="J63" s="41">
        <f t="shared" si="1"/>
        <v>0</v>
      </c>
    </row>
    <row r="64" spans="1:10" ht="15">
      <c r="A64" s="21"/>
      <c r="B64" s="23" t="s">
        <v>65</v>
      </c>
      <c r="C64" s="23"/>
      <c r="D64" s="23"/>
      <c r="E64" s="23"/>
      <c r="F64" s="23"/>
      <c r="G64" s="23"/>
      <c r="H64" s="23"/>
      <c r="I64" s="40"/>
      <c r="J64" s="41">
        <f t="shared" si="1"/>
        <v>0</v>
      </c>
    </row>
    <row r="65" spans="1:10" ht="90">
      <c r="A65" s="21">
        <v>16</v>
      </c>
      <c r="B65" s="21"/>
      <c r="C65" s="21"/>
      <c r="D65" s="2" t="s">
        <v>135</v>
      </c>
      <c r="E65" s="21"/>
      <c r="F65" s="15"/>
      <c r="G65" s="16"/>
      <c r="H65" s="16"/>
      <c r="I65" s="40"/>
      <c r="J65" s="41">
        <f t="shared" si="1"/>
        <v>0</v>
      </c>
    </row>
    <row r="66" spans="1:10">
      <c r="A66" s="6">
        <v>16.010000000000002</v>
      </c>
      <c r="B66" s="21"/>
      <c r="C66" s="21" t="s">
        <v>66</v>
      </c>
      <c r="D66" s="3" t="s">
        <v>53</v>
      </c>
      <c r="E66" s="21" t="s">
        <v>2</v>
      </c>
      <c r="F66" s="15">
        <v>200</v>
      </c>
      <c r="G66" s="15">
        <v>66</v>
      </c>
      <c r="H66" s="15">
        <f t="shared" ref="H66:H76" si="9">F66+G66</f>
        <v>266</v>
      </c>
      <c r="I66" s="40"/>
      <c r="J66" s="41">
        <f t="shared" si="1"/>
        <v>0</v>
      </c>
    </row>
    <row r="67" spans="1:10">
      <c r="A67" s="6">
        <v>16.02</v>
      </c>
      <c r="B67" s="21"/>
      <c r="C67" s="21" t="s">
        <v>66</v>
      </c>
      <c r="D67" s="3" t="s">
        <v>54</v>
      </c>
      <c r="E67" s="21" t="s">
        <v>2</v>
      </c>
      <c r="F67" s="15">
        <v>600</v>
      </c>
      <c r="G67" s="15">
        <v>200</v>
      </c>
      <c r="H67" s="15">
        <f t="shared" si="9"/>
        <v>800</v>
      </c>
      <c r="I67" s="40"/>
      <c r="J67" s="41">
        <f t="shared" si="1"/>
        <v>0</v>
      </c>
    </row>
    <row r="68" spans="1:10">
      <c r="A68" s="6">
        <v>16.03</v>
      </c>
      <c r="B68" s="21"/>
      <c r="C68" s="21" t="s">
        <v>66</v>
      </c>
      <c r="D68" s="3" t="s">
        <v>55</v>
      </c>
      <c r="E68" s="21" t="s">
        <v>2</v>
      </c>
      <c r="F68" s="15">
        <v>300</v>
      </c>
      <c r="G68" s="15">
        <v>100</v>
      </c>
      <c r="H68" s="15">
        <f t="shared" si="9"/>
        <v>400</v>
      </c>
      <c r="I68" s="40"/>
      <c r="J68" s="41">
        <f t="shared" si="1"/>
        <v>0</v>
      </c>
    </row>
    <row r="69" spans="1:10">
      <c r="A69" s="6">
        <v>16.04</v>
      </c>
      <c r="B69" s="21"/>
      <c r="C69" s="21" t="s">
        <v>66</v>
      </c>
      <c r="D69" s="3" t="s">
        <v>56</v>
      </c>
      <c r="E69" s="21" t="s">
        <v>2</v>
      </c>
      <c r="F69" s="15">
        <v>300</v>
      </c>
      <c r="G69" s="15">
        <v>100</v>
      </c>
      <c r="H69" s="15">
        <f t="shared" si="9"/>
        <v>400</v>
      </c>
      <c r="I69" s="40"/>
      <c r="J69" s="41">
        <f t="shared" si="1"/>
        <v>0</v>
      </c>
    </row>
    <row r="70" spans="1:10">
      <c r="A70" s="6">
        <v>16.05</v>
      </c>
      <c r="B70" s="21"/>
      <c r="C70" s="21" t="s">
        <v>66</v>
      </c>
      <c r="D70" s="3" t="s">
        <v>57</v>
      </c>
      <c r="E70" s="21" t="s">
        <v>2</v>
      </c>
      <c r="F70" s="15">
        <v>600</v>
      </c>
      <c r="G70" s="15">
        <v>200</v>
      </c>
      <c r="H70" s="15">
        <f t="shared" si="9"/>
        <v>800</v>
      </c>
      <c r="I70" s="40"/>
      <c r="J70" s="41">
        <f t="shared" si="1"/>
        <v>0</v>
      </c>
    </row>
    <row r="71" spans="1:10">
      <c r="A71" s="6">
        <v>16.059999999999999</v>
      </c>
      <c r="B71" s="21"/>
      <c r="C71" s="21" t="s">
        <v>66</v>
      </c>
      <c r="D71" s="3" t="s">
        <v>58</v>
      </c>
      <c r="E71" s="21" t="s">
        <v>2</v>
      </c>
      <c r="F71" s="15">
        <v>400</v>
      </c>
      <c r="G71" s="15">
        <v>135</v>
      </c>
      <c r="H71" s="15">
        <f t="shared" si="9"/>
        <v>535</v>
      </c>
      <c r="I71" s="40"/>
      <c r="J71" s="41">
        <f t="shared" si="1"/>
        <v>0</v>
      </c>
    </row>
    <row r="72" spans="1:10">
      <c r="A72" s="6">
        <v>16.07</v>
      </c>
      <c r="B72" s="21"/>
      <c r="C72" s="21" t="s">
        <v>66</v>
      </c>
      <c r="D72" s="3" t="s">
        <v>60</v>
      </c>
      <c r="E72" s="21" t="s">
        <v>2</v>
      </c>
      <c r="F72" s="15">
        <v>50</v>
      </c>
      <c r="G72" s="15">
        <v>18</v>
      </c>
      <c r="H72" s="15">
        <f t="shared" si="9"/>
        <v>68</v>
      </c>
      <c r="I72" s="40"/>
      <c r="J72" s="41">
        <f t="shared" si="1"/>
        <v>0</v>
      </c>
    </row>
    <row r="73" spans="1:10">
      <c r="A73" s="6">
        <v>16.079999999999998</v>
      </c>
      <c r="B73" s="21"/>
      <c r="C73" s="21" t="s">
        <v>66</v>
      </c>
      <c r="D73" s="3" t="s">
        <v>61</v>
      </c>
      <c r="E73" s="21" t="s">
        <v>2</v>
      </c>
      <c r="F73" s="15">
        <v>52</v>
      </c>
      <c r="G73" s="15">
        <v>18</v>
      </c>
      <c r="H73" s="15">
        <f t="shared" si="9"/>
        <v>70</v>
      </c>
      <c r="I73" s="40"/>
      <c r="J73" s="41">
        <f t="shared" si="1"/>
        <v>0</v>
      </c>
    </row>
    <row r="74" spans="1:10">
      <c r="A74" s="6">
        <v>16.09</v>
      </c>
      <c r="B74" s="21"/>
      <c r="C74" s="21" t="s">
        <v>66</v>
      </c>
      <c r="D74" s="3" t="s">
        <v>62</v>
      </c>
      <c r="E74" s="21" t="s">
        <v>2</v>
      </c>
      <c r="F74" s="15">
        <v>132</v>
      </c>
      <c r="G74" s="15">
        <v>44</v>
      </c>
      <c r="H74" s="15">
        <f t="shared" si="9"/>
        <v>176</v>
      </c>
      <c r="I74" s="40"/>
      <c r="J74" s="41">
        <f t="shared" si="1"/>
        <v>0</v>
      </c>
    </row>
    <row r="75" spans="1:10">
      <c r="A75" s="6">
        <v>16.100000000000001</v>
      </c>
      <c r="B75" s="6"/>
      <c r="C75" s="21" t="s">
        <v>66</v>
      </c>
      <c r="D75" s="3" t="s">
        <v>63</v>
      </c>
      <c r="E75" s="21" t="s">
        <v>2</v>
      </c>
      <c r="F75" s="15">
        <v>6</v>
      </c>
      <c r="G75" s="15">
        <v>4</v>
      </c>
      <c r="H75" s="15">
        <f t="shared" si="9"/>
        <v>10</v>
      </c>
      <c r="I75" s="40"/>
      <c r="J75" s="41">
        <f t="shared" ref="J75:J123" si="10">I75*H75</f>
        <v>0</v>
      </c>
    </row>
    <row r="76" spans="1:10">
      <c r="A76" s="6">
        <v>16.11</v>
      </c>
      <c r="B76" s="6"/>
      <c r="C76" s="21" t="s">
        <v>66</v>
      </c>
      <c r="D76" s="3" t="s">
        <v>64</v>
      </c>
      <c r="E76" s="21" t="s">
        <v>2</v>
      </c>
      <c r="F76" s="15">
        <v>22</v>
      </c>
      <c r="G76" s="15">
        <v>8</v>
      </c>
      <c r="H76" s="15">
        <f t="shared" si="9"/>
        <v>30</v>
      </c>
      <c r="I76" s="40"/>
      <c r="J76" s="41">
        <f t="shared" si="10"/>
        <v>0</v>
      </c>
    </row>
    <row r="77" spans="1:10">
      <c r="A77" s="6"/>
      <c r="B77" s="6"/>
      <c r="C77" s="21"/>
      <c r="D77" s="3"/>
      <c r="E77" s="21"/>
      <c r="F77" s="15"/>
      <c r="G77" s="16"/>
      <c r="H77" s="16"/>
      <c r="I77" s="40"/>
      <c r="J77" s="41">
        <f t="shared" si="10"/>
        <v>0</v>
      </c>
    </row>
    <row r="78" spans="1:10" s="24" customFormat="1">
      <c r="A78" s="21"/>
      <c r="B78" s="22" t="s">
        <v>108</v>
      </c>
      <c r="C78" s="21"/>
      <c r="D78" s="3"/>
      <c r="E78" s="21"/>
      <c r="F78" s="15"/>
      <c r="G78" s="16"/>
      <c r="H78" s="16"/>
      <c r="I78" s="40"/>
      <c r="J78" s="41">
        <f t="shared" si="10"/>
        <v>0</v>
      </c>
    </row>
    <row r="79" spans="1:10" s="24" customFormat="1">
      <c r="A79" s="21"/>
      <c r="B79" s="22"/>
      <c r="C79" s="21"/>
      <c r="D79" s="3"/>
      <c r="E79" s="21"/>
      <c r="F79" s="15"/>
      <c r="G79" s="16"/>
      <c r="H79" s="16"/>
      <c r="I79" s="40"/>
      <c r="J79" s="41">
        <f t="shared" si="10"/>
        <v>0</v>
      </c>
    </row>
    <row r="80" spans="1:10" ht="60">
      <c r="A80" s="21">
        <v>17</v>
      </c>
      <c r="B80" s="21"/>
      <c r="C80" s="21"/>
      <c r="D80" s="3" t="s">
        <v>156</v>
      </c>
      <c r="E80" s="21" t="s">
        <v>9</v>
      </c>
      <c r="F80" s="15">
        <v>20</v>
      </c>
      <c r="G80" s="15">
        <v>10</v>
      </c>
      <c r="H80" s="15">
        <f t="shared" ref="H80:H82" si="11">F80+G80</f>
        <v>30</v>
      </c>
      <c r="I80" s="40"/>
      <c r="J80" s="41">
        <f t="shared" si="10"/>
        <v>0</v>
      </c>
    </row>
    <row r="81" spans="1:10" ht="98.25" customHeight="1">
      <c r="A81" s="21">
        <v>18</v>
      </c>
      <c r="B81" s="21"/>
      <c r="C81" s="21"/>
      <c r="D81" s="3" t="s">
        <v>117</v>
      </c>
      <c r="E81" s="21" t="s">
        <v>109</v>
      </c>
      <c r="F81" s="15">
        <v>5000</v>
      </c>
      <c r="G81" s="15">
        <v>3000</v>
      </c>
      <c r="H81" s="15">
        <f t="shared" si="11"/>
        <v>8000</v>
      </c>
      <c r="I81" s="40"/>
      <c r="J81" s="41">
        <f t="shared" si="10"/>
        <v>0</v>
      </c>
    </row>
    <row r="82" spans="1:10" ht="75">
      <c r="A82" s="21">
        <v>19</v>
      </c>
      <c r="B82" s="21"/>
      <c r="C82" s="21"/>
      <c r="D82" s="3" t="s">
        <v>118</v>
      </c>
      <c r="E82" s="21" t="s">
        <v>109</v>
      </c>
      <c r="F82" s="15">
        <v>7000</v>
      </c>
      <c r="G82" s="15">
        <v>4200</v>
      </c>
      <c r="H82" s="15">
        <f t="shared" si="11"/>
        <v>11200</v>
      </c>
      <c r="I82" s="40"/>
      <c r="J82" s="41">
        <f t="shared" si="10"/>
        <v>0</v>
      </c>
    </row>
    <row r="83" spans="1:10">
      <c r="A83" s="21"/>
      <c r="B83" s="21"/>
      <c r="C83" s="21"/>
      <c r="D83" s="3"/>
      <c r="E83" s="21"/>
      <c r="F83" s="15"/>
      <c r="G83" s="15"/>
      <c r="H83" s="15"/>
      <c r="I83" s="40"/>
      <c r="J83" s="41">
        <f t="shared" si="10"/>
        <v>0</v>
      </c>
    </row>
    <row r="84" spans="1:10" ht="45">
      <c r="A84" s="21">
        <v>20</v>
      </c>
      <c r="B84" s="21"/>
      <c r="C84" s="21"/>
      <c r="D84" s="3" t="s">
        <v>157</v>
      </c>
      <c r="E84" s="21"/>
      <c r="F84" s="15"/>
      <c r="G84" s="15"/>
      <c r="H84" s="15"/>
      <c r="I84" s="40"/>
      <c r="J84" s="41">
        <f t="shared" si="10"/>
        <v>0</v>
      </c>
    </row>
    <row r="85" spans="1:10">
      <c r="A85" s="21">
        <v>20.100000000000001</v>
      </c>
      <c r="B85" s="21"/>
      <c r="C85" s="21"/>
      <c r="D85" s="3" t="s">
        <v>103</v>
      </c>
      <c r="E85" s="21" t="s">
        <v>109</v>
      </c>
      <c r="F85" s="15">
        <v>500</v>
      </c>
      <c r="G85" s="15">
        <v>300</v>
      </c>
      <c r="H85" s="15">
        <f t="shared" ref="H85:H86" si="12">F85+G85</f>
        <v>800</v>
      </c>
      <c r="I85" s="40"/>
      <c r="J85" s="41">
        <f t="shared" si="10"/>
        <v>0</v>
      </c>
    </row>
    <row r="86" spans="1:10">
      <c r="A86" s="21">
        <v>20.2</v>
      </c>
      <c r="B86" s="21"/>
      <c r="C86" s="21"/>
      <c r="D86" s="3" t="s">
        <v>104</v>
      </c>
      <c r="E86" s="21" t="s">
        <v>109</v>
      </c>
      <c r="F86" s="15">
        <v>100</v>
      </c>
      <c r="G86" s="15">
        <v>60</v>
      </c>
      <c r="H86" s="15">
        <f t="shared" si="12"/>
        <v>160</v>
      </c>
      <c r="I86" s="40"/>
      <c r="J86" s="41">
        <f t="shared" si="10"/>
        <v>0</v>
      </c>
    </row>
    <row r="87" spans="1:10">
      <c r="A87" s="21"/>
      <c r="B87" s="21"/>
      <c r="C87" s="21"/>
      <c r="D87" s="3"/>
      <c r="E87" s="21"/>
      <c r="F87" s="15"/>
      <c r="G87" s="16"/>
      <c r="H87" s="16"/>
      <c r="I87" s="40"/>
      <c r="J87" s="41">
        <f t="shared" si="10"/>
        <v>0</v>
      </c>
    </row>
    <row r="88" spans="1:10" ht="15" customHeight="1">
      <c r="A88" s="21"/>
      <c r="B88" s="47" t="s">
        <v>127</v>
      </c>
      <c r="C88" s="50"/>
      <c r="D88" s="48"/>
      <c r="E88" s="23"/>
      <c r="F88" s="23"/>
      <c r="G88" s="23"/>
      <c r="H88" s="23"/>
      <c r="I88" s="40"/>
      <c r="J88" s="41">
        <f t="shared" si="10"/>
        <v>0</v>
      </c>
    </row>
    <row r="89" spans="1:10" ht="165">
      <c r="A89" s="21">
        <v>21</v>
      </c>
      <c r="B89" s="21"/>
      <c r="C89" s="21"/>
      <c r="D89" s="32" t="s">
        <v>158</v>
      </c>
      <c r="E89" s="21"/>
      <c r="F89" s="16"/>
      <c r="G89" s="16"/>
      <c r="H89" s="16"/>
      <c r="I89" s="40"/>
      <c r="J89" s="41">
        <f t="shared" si="10"/>
        <v>0</v>
      </c>
    </row>
    <row r="90" spans="1:10">
      <c r="A90" s="21">
        <v>21.1</v>
      </c>
      <c r="B90" s="21"/>
      <c r="C90" s="21"/>
      <c r="D90" s="3" t="s">
        <v>110</v>
      </c>
      <c r="E90" s="21" t="s">
        <v>119</v>
      </c>
      <c r="F90" s="15">
        <v>7</v>
      </c>
      <c r="G90" s="15">
        <v>4.2</v>
      </c>
      <c r="H90" s="15">
        <f t="shared" ref="H90:H93" si="13">F90+G90</f>
        <v>11.2</v>
      </c>
      <c r="I90" s="40"/>
      <c r="J90" s="41">
        <f t="shared" si="10"/>
        <v>0</v>
      </c>
    </row>
    <row r="91" spans="1:10">
      <c r="A91" s="21">
        <v>21.2</v>
      </c>
      <c r="B91" s="21"/>
      <c r="C91" s="21"/>
      <c r="D91" s="3" t="s">
        <v>120</v>
      </c>
      <c r="E91" s="21" t="s">
        <v>119</v>
      </c>
      <c r="F91" s="15">
        <v>2.5</v>
      </c>
      <c r="G91" s="15">
        <v>1.5</v>
      </c>
      <c r="H91" s="15">
        <f t="shared" si="13"/>
        <v>4</v>
      </c>
      <c r="I91" s="40"/>
      <c r="J91" s="41">
        <f t="shared" si="10"/>
        <v>0</v>
      </c>
    </row>
    <row r="92" spans="1:10">
      <c r="A92" s="21">
        <v>21.3</v>
      </c>
      <c r="B92" s="33"/>
      <c r="C92" s="33"/>
      <c r="D92" s="3" t="s">
        <v>121</v>
      </c>
      <c r="E92" s="21" t="s">
        <v>119</v>
      </c>
      <c r="F92" s="15">
        <v>2</v>
      </c>
      <c r="G92" s="15">
        <v>1.2</v>
      </c>
      <c r="H92" s="15">
        <f t="shared" si="13"/>
        <v>3.2</v>
      </c>
      <c r="I92" s="40"/>
      <c r="J92" s="41">
        <f t="shared" si="10"/>
        <v>0</v>
      </c>
    </row>
    <row r="93" spans="1:10">
      <c r="A93" s="21">
        <v>21.5</v>
      </c>
      <c r="B93" s="21"/>
      <c r="C93" s="21"/>
      <c r="D93" s="9" t="s">
        <v>70</v>
      </c>
      <c r="E93" s="21" t="s">
        <v>9</v>
      </c>
      <c r="F93" s="15">
        <v>12</v>
      </c>
      <c r="G93" s="15">
        <v>7.2</v>
      </c>
      <c r="H93" s="15">
        <f t="shared" si="13"/>
        <v>19.2</v>
      </c>
      <c r="I93" s="40"/>
      <c r="J93" s="41">
        <f t="shared" si="10"/>
        <v>0</v>
      </c>
    </row>
    <row r="94" spans="1:10">
      <c r="A94" s="13"/>
      <c r="B94" s="13"/>
      <c r="C94" s="13"/>
      <c r="D94" s="14"/>
      <c r="E94" s="10"/>
      <c r="F94" s="18"/>
      <c r="G94" s="17"/>
      <c r="H94" s="17"/>
      <c r="I94" s="40"/>
      <c r="J94" s="41">
        <f t="shared" si="10"/>
        <v>0</v>
      </c>
    </row>
    <row r="95" spans="1:10">
      <c r="A95" s="21"/>
      <c r="B95" s="21"/>
      <c r="C95" s="21"/>
      <c r="D95" s="9"/>
      <c r="E95" s="21"/>
      <c r="F95" s="16"/>
      <c r="G95" s="16"/>
      <c r="H95" s="16"/>
      <c r="I95" s="40"/>
      <c r="J95" s="41">
        <f t="shared" si="10"/>
        <v>0</v>
      </c>
    </row>
    <row r="96" spans="1:10" ht="21.75" customHeight="1">
      <c r="A96" s="21">
        <v>22</v>
      </c>
      <c r="B96" s="47" t="s">
        <v>71</v>
      </c>
      <c r="C96" s="50"/>
      <c r="D96" s="50"/>
      <c r="E96" s="48"/>
      <c r="F96" s="15"/>
      <c r="G96" s="16"/>
      <c r="H96" s="16"/>
      <c r="I96" s="40"/>
      <c r="J96" s="41">
        <f t="shared" si="10"/>
        <v>0</v>
      </c>
    </row>
    <row r="97" spans="1:10" ht="30">
      <c r="A97" s="21">
        <v>22.1</v>
      </c>
      <c r="B97" s="21"/>
      <c r="C97" s="21"/>
      <c r="D97" s="3" t="s">
        <v>72</v>
      </c>
      <c r="E97" s="21" t="s">
        <v>9</v>
      </c>
      <c r="F97" s="15">
        <v>1600</v>
      </c>
      <c r="G97" s="15">
        <v>862</v>
      </c>
      <c r="H97" s="15">
        <f t="shared" ref="H97:H98" si="14">F97+G97</f>
        <v>2462</v>
      </c>
      <c r="I97" s="40"/>
      <c r="J97" s="41">
        <f t="shared" si="10"/>
        <v>0</v>
      </c>
    </row>
    <row r="98" spans="1:10" ht="30">
      <c r="A98" s="21">
        <v>22.2</v>
      </c>
      <c r="B98" s="21"/>
      <c r="C98" s="21"/>
      <c r="D98" s="3" t="s">
        <v>73</v>
      </c>
      <c r="E98" s="21" t="s">
        <v>9</v>
      </c>
      <c r="F98" s="15">
        <v>10</v>
      </c>
      <c r="G98" s="15">
        <v>1</v>
      </c>
      <c r="H98" s="15">
        <f t="shared" si="14"/>
        <v>11</v>
      </c>
      <c r="I98" s="40"/>
      <c r="J98" s="41">
        <f t="shared" si="10"/>
        <v>0</v>
      </c>
    </row>
    <row r="99" spans="1:10">
      <c r="A99" s="21"/>
      <c r="B99" s="21"/>
      <c r="C99" s="21"/>
      <c r="D99" s="3"/>
      <c r="E99" s="21"/>
      <c r="F99" s="15"/>
      <c r="G99" s="16"/>
      <c r="H99" s="16"/>
      <c r="I99" s="40"/>
      <c r="J99" s="41">
        <f t="shared" si="10"/>
        <v>0</v>
      </c>
    </row>
    <row r="100" spans="1:10" s="24" customFormat="1" ht="32.25" customHeight="1">
      <c r="A100" s="21">
        <v>23</v>
      </c>
      <c r="B100" s="49" t="s">
        <v>29</v>
      </c>
      <c r="C100" s="49"/>
      <c r="D100" s="49"/>
      <c r="E100" s="7"/>
      <c r="F100" s="34"/>
      <c r="G100" s="34"/>
      <c r="H100" s="34"/>
      <c r="I100" s="40"/>
      <c r="J100" s="41">
        <f t="shared" si="10"/>
        <v>0</v>
      </c>
    </row>
    <row r="101" spans="1:10" s="24" customFormat="1" ht="60.75" customHeight="1">
      <c r="A101" s="21"/>
      <c r="B101" s="35"/>
      <c r="C101" s="9"/>
      <c r="D101" s="36" t="s">
        <v>122</v>
      </c>
      <c r="E101" s="7"/>
      <c r="F101" s="34"/>
      <c r="G101" s="34"/>
      <c r="H101" s="34"/>
      <c r="I101" s="40"/>
      <c r="J101" s="41">
        <f t="shared" si="10"/>
        <v>0</v>
      </c>
    </row>
    <row r="102" spans="1:10" s="24" customFormat="1" ht="32.25" customHeight="1">
      <c r="A102" s="21">
        <v>23.1</v>
      </c>
      <c r="B102" s="21"/>
      <c r="C102" s="21"/>
      <c r="D102" s="35" t="s">
        <v>30</v>
      </c>
      <c r="E102" s="7"/>
      <c r="F102" s="34"/>
      <c r="G102" s="34"/>
      <c r="H102" s="34"/>
      <c r="I102" s="40"/>
      <c r="J102" s="41">
        <f t="shared" si="10"/>
        <v>0</v>
      </c>
    </row>
    <row r="103" spans="1:10" s="24" customFormat="1" ht="32.25" customHeight="1">
      <c r="A103" s="21">
        <v>23.2</v>
      </c>
      <c r="B103" s="21"/>
      <c r="C103" s="21"/>
      <c r="D103" s="36" t="s">
        <v>31</v>
      </c>
      <c r="E103" s="7" t="s">
        <v>1</v>
      </c>
      <c r="F103" s="15">
        <v>5</v>
      </c>
      <c r="G103" s="15">
        <v>4</v>
      </c>
      <c r="H103" s="15">
        <f t="shared" ref="H103:H108" si="15">F103+G103</f>
        <v>9</v>
      </c>
      <c r="I103" s="40"/>
      <c r="J103" s="41">
        <f t="shared" si="10"/>
        <v>0</v>
      </c>
    </row>
    <row r="104" spans="1:10" s="24" customFormat="1" ht="32.25" customHeight="1">
      <c r="A104" s="21">
        <v>23.3</v>
      </c>
      <c r="B104" s="21"/>
      <c r="C104" s="21"/>
      <c r="D104" s="36" t="s">
        <v>32</v>
      </c>
      <c r="E104" s="7" t="s">
        <v>1</v>
      </c>
      <c r="F104" s="15">
        <v>5</v>
      </c>
      <c r="G104" s="15">
        <v>2</v>
      </c>
      <c r="H104" s="15">
        <f t="shared" si="15"/>
        <v>7</v>
      </c>
      <c r="I104" s="40"/>
      <c r="J104" s="41">
        <f t="shared" si="10"/>
        <v>0</v>
      </c>
    </row>
    <row r="105" spans="1:10" s="24" customFormat="1" ht="32.25" customHeight="1">
      <c r="A105" s="21">
        <v>23.5</v>
      </c>
      <c r="B105" s="21"/>
      <c r="C105" s="21"/>
      <c r="D105" s="36" t="s">
        <v>33</v>
      </c>
      <c r="E105" s="7" t="s">
        <v>1</v>
      </c>
      <c r="F105" s="15">
        <v>2</v>
      </c>
      <c r="G105" s="15">
        <v>2</v>
      </c>
      <c r="H105" s="15">
        <f t="shared" si="15"/>
        <v>4</v>
      </c>
      <c r="I105" s="40"/>
      <c r="J105" s="41">
        <f t="shared" si="10"/>
        <v>0</v>
      </c>
    </row>
    <row r="106" spans="1:10" s="24" customFormat="1" ht="32.25" customHeight="1">
      <c r="A106" s="21">
        <v>23.6</v>
      </c>
      <c r="B106" s="21"/>
      <c r="C106" s="21"/>
      <c r="D106" s="36" t="s">
        <v>3</v>
      </c>
      <c r="E106" s="7" t="s">
        <v>1</v>
      </c>
      <c r="F106" s="15">
        <v>2</v>
      </c>
      <c r="G106" s="15">
        <v>0</v>
      </c>
      <c r="H106" s="15">
        <f t="shared" si="15"/>
        <v>2</v>
      </c>
      <c r="I106" s="40"/>
      <c r="J106" s="41">
        <f t="shared" si="10"/>
        <v>0</v>
      </c>
    </row>
    <row r="107" spans="1:10" s="24" customFormat="1" ht="32.25" customHeight="1">
      <c r="A107" s="21">
        <v>23.7</v>
      </c>
      <c r="B107" s="21"/>
      <c r="C107" s="21"/>
      <c r="D107" s="36" t="s">
        <v>34</v>
      </c>
      <c r="E107" s="7" t="s">
        <v>1</v>
      </c>
      <c r="F107" s="15">
        <v>3</v>
      </c>
      <c r="G107" s="15">
        <v>2</v>
      </c>
      <c r="H107" s="15">
        <f t="shared" si="15"/>
        <v>5</v>
      </c>
      <c r="I107" s="40"/>
      <c r="J107" s="41">
        <f t="shared" si="10"/>
        <v>0</v>
      </c>
    </row>
    <row r="108" spans="1:10" s="24" customFormat="1" ht="32.25" customHeight="1">
      <c r="A108" s="21">
        <v>23.8</v>
      </c>
      <c r="B108" s="21"/>
      <c r="C108" s="21"/>
      <c r="D108" s="36" t="s">
        <v>35</v>
      </c>
      <c r="E108" s="7" t="s">
        <v>1</v>
      </c>
      <c r="F108" s="15">
        <v>1</v>
      </c>
      <c r="G108" s="15">
        <v>0</v>
      </c>
      <c r="H108" s="15">
        <f t="shared" si="15"/>
        <v>1</v>
      </c>
      <c r="I108" s="40"/>
      <c r="J108" s="41">
        <f t="shared" si="10"/>
        <v>0</v>
      </c>
    </row>
    <row r="109" spans="1:10" s="24" customFormat="1" ht="32.25" customHeight="1">
      <c r="A109" s="21"/>
      <c r="B109" s="49" t="s">
        <v>130</v>
      </c>
      <c r="C109" s="49"/>
      <c r="D109" s="49"/>
      <c r="E109" s="7"/>
      <c r="F109" s="34"/>
      <c r="G109" s="34"/>
      <c r="H109" s="34"/>
      <c r="I109" s="40"/>
      <c r="J109" s="41">
        <f t="shared" si="10"/>
        <v>0</v>
      </c>
    </row>
    <row r="110" spans="1:10" s="24" customFormat="1" ht="65.25" customHeight="1">
      <c r="A110" s="21">
        <v>24</v>
      </c>
      <c r="B110" s="21"/>
      <c r="C110" s="21"/>
      <c r="D110" s="37" t="s">
        <v>102</v>
      </c>
      <c r="E110" s="7"/>
      <c r="F110" s="38"/>
      <c r="G110" s="39"/>
      <c r="H110" s="39"/>
      <c r="I110" s="40"/>
      <c r="J110" s="41">
        <f t="shared" si="10"/>
        <v>0</v>
      </c>
    </row>
    <row r="111" spans="1:10" s="24" customFormat="1" ht="124.5" customHeight="1">
      <c r="A111" s="21">
        <v>24.1</v>
      </c>
      <c r="B111" s="21"/>
      <c r="C111" s="21"/>
      <c r="D111" s="37" t="s">
        <v>140</v>
      </c>
      <c r="E111" s="7" t="s">
        <v>5</v>
      </c>
      <c r="F111" s="38">
        <v>5000</v>
      </c>
      <c r="G111" s="38">
        <v>3000</v>
      </c>
      <c r="H111" s="38">
        <f t="shared" ref="H111:H112" si="16">F111+G111</f>
        <v>8000</v>
      </c>
      <c r="I111" s="40"/>
      <c r="J111" s="41">
        <f t="shared" si="10"/>
        <v>0</v>
      </c>
    </row>
    <row r="112" spans="1:10" s="24" customFormat="1" ht="95.25" customHeight="1">
      <c r="A112" s="21">
        <v>24.2</v>
      </c>
      <c r="B112" s="21"/>
      <c r="C112" s="21"/>
      <c r="D112" s="37" t="s">
        <v>141</v>
      </c>
      <c r="E112" s="7" t="s">
        <v>5</v>
      </c>
      <c r="F112" s="38">
        <v>8000</v>
      </c>
      <c r="G112" s="38">
        <v>4800</v>
      </c>
      <c r="H112" s="38">
        <f t="shared" si="16"/>
        <v>12800</v>
      </c>
      <c r="I112" s="40"/>
      <c r="J112" s="41">
        <f t="shared" si="10"/>
        <v>0</v>
      </c>
    </row>
    <row r="113" spans="1:10" s="24" customFormat="1" ht="32.25" customHeight="1">
      <c r="A113" s="21"/>
      <c r="B113" s="49" t="s">
        <v>133</v>
      </c>
      <c r="C113" s="49"/>
      <c r="D113" s="49"/>
      <c r="E113" s="7"/>
      <c r="F113" s="34"/>
      <c r="G113" s="38"/>
      <c r="H113" s="38"/>
      <c r="I113" s="40"/>
      <c r="J113" s="41">
        <f t="shared" si="10"/>
        <v>0</v>
      </c>
    </row>
    <row r="114" spans="1:10">
      <c r="A114" s="21">
        <v>25</v>
      </c>
      <c r="B114" s="6"/>
      <c r="C114" s="6"/>
      <c r="D114" s="2" t="s">
        <v>67</v>
      </c>
      <c r="E114" s="21"/>
      <c r="F114" s="15"/>
      <c r="G114" s="38"/>
      <c r="H114" s="38"/>
      <c r="I114" s="40"/>
      <c r="J114" s="41">
        <f t="shared" si="10"/>
        <v>0</v>
      </c>
    </row>
    <row r="115" spans="1:10">
      <c r="A115" s="1">
        <v>25.1</v>
      </c>
      <c r="B115" s="21"/>
      <c r="C115" s="21"/>
      <c r="D115" s="3" t="s">
        <v>68</v>
      </c>
      <c r="E115" s="21" t="s">
        <v>2</v>
      </c>
      <c r="F115" s="15">
        <v>8</v>
      </c>
      <c r="G115" s="38">
        <v>4</v>
      </c>
      <c r="H115" s="38">
        <f t="shared" ref="H115:H117" si="17">F115+G115</f>
        <v>12</v>
      </c>
      <c r="I115" s="40"/>
      <c r="J115" s="41">
        <f t="shared" si="10"/>
        <v>0</v>
      </c>
    </row>
    <row r="116" spans="1:10">
      <c r="A116" s="21">
        <v>25.2</v>
      </c>
      <c r="B116" s="21"/>
      <c r="C116" s="21"/>
      <c r="D116" s="3" t="s">
        <v>69</v>
      </c>
      <c r="E116" s="21" t="s">
        <v>2</v>
      </c>
      <c r="F116" s="15">
        <v>8</v>
      </c>
      <c r="G116" s="38">
        <v>4</v>
      </c>
      <c r="H116" s="38">
        <f t="shared" si="17"/>
        <v>12</v>
      </c>
      <c r="I116" s="40"/>
      <c r="J116" s="41">
        <f t="shared" si="10"/>
        <v>0</v>
      </c>
    </row>
    <row r="117" spans="1:10">
      <c r="A117" s="21">
        <v>25.3</v>
      </c>
      <c r="B117" s="21"/>
      <c r="C117" s="21"/>
      <c r="D117" s="3" t="s">
        <v>123</v>
      </c>
      <c r="E117" s="21" t="s">
        <v>2</v>
      </c>
      <c r="F117" s="15">
        <v>4</v>
      </c>
      <c r="G117" s="38">
        <v>2</v>
      </c>
      <c r="H117" s="38">
        <f t="shared" si="17"/>
        <v>6</v>
      </c>
      <c r="I117" s="40"/>
      <c r="J117" s="41">
        <f t="shared" si="10"/>
        <v>0</v>
      </c>
    </row>
    <row r="118" spans="1:10" s="24" customFormat="1" ht="26.25" customHeight="1">
      <c r="A118" s="21"/>
      <c r="B118" s="49"/>
      <c r="C118" s="49"/>
      <c r="D118" s="49"/>
      <c r="E118" s="7"/>
      <c r="F118" s="34"/>
      <c r="G118" s="38"/>
      <c r="H118" s="38"/>
      <c r="I118" s="40"/>
      <c r="J118" s="41">
        <f t="shared" si="10"/>
        <v>0</v>
      </c>
    </row>
    <row r="119" spans="1:10" ht="60">
      <c r="A119" s="21">
        <v>26</v>
      </c>
      <c r="B119" s="21"/>
      <c r="C119" s="21"/>
      <c r="D119" s="3" t="s">
        <v>134</v>
      </c>
      <c r="E119" s="21"/>
      <c r="F119" s="15"/>
      <c r="G119" s="38"/>
      <c r="H119" s="38"/>
      <c r="I119" s="40"/>
      <c r="J119" s="41">
        <f t="shared" si="10"/>
        <v>0</v>
      </c>
    </row>
    <row r="120" spans="1:10">
      <c r="A120" s="21">
        <v>26.1</v>
      </c>
      <c r="B120" s="21"/>
      <c r="C120" s="21"/>
      <c r="D120" s="3" t="s">
        <v>131</v>
      </c>
      <c r="E120" s="21" t="s">
        <v>4</v>
      </c>
      <c r="F120" s="15">
        <v>7</v>
      </c>
      <c r="G120" s="38">
        <v>6</v>
      </c>
      <c r="H120" s="38">
        <f t="shared" ref="H120:H121" si="18">F120+G120</f>
        <v>13</v>
      </c>
      <c r="I120" s="40"/>
      <c r="J120" s="41">
        <f t="shared" si="10"/>
        <v>0</v>
      </c>
    </row>
    <row r="121" spans="1:10">
      <c r="A121" s="21">
        <v>26.2</v>
      </c>
      <c r="B121" s="21"/>
      <c r="C121" s="21"/>
      <c r="D121" s="3" t="s">
        <v>132</v>
      </c>
      <c r="E121" s="21" t="s">
        <v>4</v>
      </c>
      <c r="F121" s="15">
        <v>7</v>
      </c>
      <c r="G121" s="38">
        <v>0</v>
      </c>
      <c r="H121" s="38">
        <f t="shared" si="18"/>
        <v>7</v>
      </c>
      <c r="I121" s="40"/>
      <c r="J121" s="41">
        <f t="shared" si="10"/>
        <v>0</v>
      </c>
    </row>
    <row r="122" spans="1:10">
      <c r="A122" s="21"/>
      <c r="B122" s="21"/>
      <c r="C122" s="21"/>
      <c r="D122" s="3"/>
      <c r="E122" s="21"/>
      <c r="F122" s="15"/>
      <c r="G122" s="38"/>
      <c r="H122" s="38"/>
      <c r="I122" s="40"/>
      <c r="J122" s="41">
        <f t="shared" si="10"/>
        <v>0</v>
      </c>
    </row>
    <row r="123" spans="1:10">
      <c r="A123" s="21">
        <v>27</v>
      </c>
      <c r="B123" s="21"/>
      <c r="C123" s="21" t="s">
        <v>138</v>
      </c>
      <c r="D123" s="9" t="s">
        <v>139</v>
      </c>
      <c r="E123" s="21" t="s">
        <v>9</v>
      </c>
      <c r="F123" s="38">
        <v>1</v>
      </c>
      <c r="G123" s="38">
        <v>1</v>
      </c>
      <c r="H123" s="38">
        <f t="shared" ref="H123" si="19">F123+G123</f>
        <v>2</v>
      </c>
      <c r="I123" s="40"/>
      <c r="J123" s="41">
        <f t="shared" si="10"/>
        <v>0</v>
      </c>
    </row>
    <row r="124" spans="1:10" ht="35.25" customHeight="1">
      <c r="A124" s="21"/>
      <c r="B124" s="21"/>
      <c r="C124" s="21"/>
      <c r="D124" s="23" t="s">
        <v>159</v>
      </c>
      <c r="E124" s="21"/>
      <c r="F124" s="38"/>
      <c r="G124" s="38"/>
      <c r="H124" s="38"/>
      <c r="I124" s="40"/>
      <c r="J124" s="41">
        <f>SUM(J10:J123)</f>
        <v>0</v>
      </c>
    </row>
    <row r="125" spans="1:10" ht="33" customHeight="1">
      <c r="A125" s="46" t="s">
        <v>74</v>
      </c>
      <c r="B125" s="46"/>
      <c r="C125" s="46"/>
      <c r="D125" s="46"/>
      <c r="E125" s="46"/>
      <c r="F125" s="46"/>
      <c r="G125" s="46"/>
      <c r="H125" s="46"/>
      <c r="I125" s="46"/>
      <c r="J125" s="46"/>
    </row>
    <row r="126" spans="1:10" ht="21.75" customHeight="1">
      <c r="A126" s="21">
        <v>1</v>
      </c>
      <c r="B126" s="42" t="s">
        <v>75</v>
      </c>
      <c r="C126" s="43"/>
      <c r="D126" s="43"/>
      <c r="E126" s="43"/>
      <c r="F126" s="43"/>
      <c r="G126" s="43"/>
      <c r="H126" s="43"/>
      <c r="I126" s="43"/>
      <c r="J126" s="44"/>
    </row>
    <row r="127" spans="1:10" ht="22.5" customHeight="1">
      <c r="A127" s="21">
        <v>2</v>
      </c>
      <c r="B127" s="42" t="s">
        <v>76</v>
      </c>
      <c r="C127" s="43"/>
      <c r="D127" s="43"/>
      <c r="E127" s="43"/>
      <c r="F127" s="43"/>
      <c r="G127" s="43"/>
      <c r="H127" s="43"/>
      <c r="I127" s="43"/>
      <c r="J127" s="44"/>
    </row>
    <row r="128" spans="1:10" ht="22.5" customHeight="1">
      <c r="A128" s="21">
        <v>3</v>
      </c>
      <c r="B128" s="42" t="s">
        <v>77</v>
      </c>
      <c r="C128" s="43"/>
      <c r="D128" s="43"/>
      <c r="E128" s="43"/>
      <c r="F128" s="43"/>
      <c r="G128" s="43"/>
      <c r="H128" s="43"/>
      <c r="I128" s="43"/>
      <c r="J128" s="44"/>
    </row>
    <row r="129" spans="1:10" ht="29.25" customHeight="1">
      <c r="A129" s="21">
        <v>4</v>
      </c>
      <c r="B129" s="42" t="s">
        <v>78</v>
      </c>
      <c r="C129" s="43"/>
      <c r="D129" s="43"/>
      <c r="E129" s="43"/>
      <c r="F129" s="43"/>
      <c r="G129" s="43"/>
      <c r="H129" s="43"/>
      <c r="I129" s="43"/>
      <c r="J129" s="44"/>
    </row>
    <row r="130" spans="1:10" ht="37.5" customHeight="1">
      <c r="A130" s="21">
        <v>5</v>
      </c>
      <c r="B130" s="42" t="s">
        <v>79</v>
      </c>
      <c r="C130" s="43"/>
      <c r="D130" s="43"/>
      <c r="E130" s="43"/>
      <c r="F130" s="43"/>
      <c r="G130" s="43"/>
      <c r="H130" s="43"/>
      <c r="I130" s="43"/>
      <c r="J130" s="44"/>
    </row>
    <row r="131" spans="1:10" ht="21.75" customHeight="1">
      <c r="A131" s="21">
        <v>6</v>
      </c>
      <c r="B131" s="42" t="s">
        <v>80</v>
      </c>
      <c r="C131" s="43"/>
      <c r="D131" s="43"/>
      <c r="E131" s="43"/>
      <c r="F131" s="43"/>
      <c r="G131" s="43"/>
      <c r="H131" s="43"/>
      <c r="I131" s="43"/>
      <c r="J131" s="44"/>
    </row>
    <row r="132" spans="1:10" ht="18.75" customHeight="1">
      <c r="A132" s="21">
        <v>7</v>
      </c>
      <c r="B132" s="42" t="s">
        <v>81</v>
      </c>
      <c r="C132" s="43"/>
      <c r="D132" s="43"/>
      <c r="E132" s="43"/>
      <c r="F132" s="43"/>
      <c r="G132" s="43"/>
      <c r="H132" s="43"/>
      <c r="I132" s="43"/>
      <c r="J132" s="44"/>
    </row>
    <row r="133" spans="1:10" ht="21" customHeight="1">
      <c r="A133" s="21">
        <v>8</v>
      </c>
      <c r="B133" s="42" t="s">
        <v>82</v>
      </c>
      <c r="C133" s="43"/>
      <c r="D133" s="43"/>
      <c r="E133" s="43"/>
      <c r="F133" s="43"/>
      <c r="G133" s="43"/>
      <c r="H133" s="43"/>
      <c r="I133" s="43"/>
      <c r="J133" s="44"/>
    </row>
    <row r="134" spans="1:10" ht="39" customHeight="1">
      <c r="A134" s="21">
        <v>9</v>
      </c>
      <c r="B134" s="42" t="s">
        <v>83</v>
      </c>
      <c r="C134" s="43"/>
      <c r="D134" s="43"/>
      <c r="E134" s="43"/>
      <c r="F134" s="43"/>
      <c r="G134" s="43"/>
      <c r="H134" s="43"/>
      <c r="I134" s="43"/>
      <c r="J134" s="44"/>
    </row>
    <row r="135" spans="1:10" ht="47.25" customHeight="1">
      <c r="A135" s="21">
        <v>10</v>
      </c>
      <c r="B135" s="42" t="s">
        <v>84</v>
      </c>
      <c r="C135" s="43"/>
      <c r="D135" s="43"/>
      <c r="E135" s="43"/>
      <c r="F135" s="43"/>
      <c r="G135" s="43"/>
      <c r="H135" s="43"/>
      <c r="I135" s="43"/>
      <c r="J135" s="44"/>
    </row>
    <row r="136" spans="1:10" ht="40.5" customHeight="1">
      <c r="A136" s="21">
        <v>11</v>
      </c>
      <c r="B136" s="42" t="s">
        <v>85</v>
      </c>
      <c r="C136" s="43"/>
      <c r="D136" s="43"/>
      <c r="E136" s="43"/>
      <c r="F136" s="43"/>
      <c r="G136" s="43"/>
      <c r="H136" s="43"/>
      <c r="I136" s="43"/>
      <c r="J136" s="44"/>
    </row>
    <row r="137" spans="1:10" ht="27" customHeight="1">
      <c r="A137" s="21">
        <v>12</v>
      </c>
      <c r="B137" s="42" t="s">
        <v>86</v>
      </c>
      <c r="C137" s="43"/>
      <c r="D137" s="43"/>
      <c r="E137" s="43"/>
      <c r="F137" s="43"/>
      <c r="G137" s="43"/>
      <c r="H137" s="43"/>
      <c r="I137" s="43"/>
      <c r="J137" s="44"/>
    </row>
    <row r="138" spans="1:10" ht="36" customHeight="1">
      <c r="A138" s="21">
        <v>13</v>
      </c>
      <c r="B138" s="42" t="s">
        <v>87</v>
      </c>
      <c r="C138" s="43"/>
      <c r="D138" s="43"/>
      <c r="E138" s="43"/>
      <c r="F138" s="43"/>
      <c r="G138" s="43"/>
      <c r="H138" s="43"/>
      <c r="I138" s="43"/>
      <c r="J138" s="44"/>
    </row>
    <row r="139" spans="1:10" ht="21.75" customHeight="1">
      <c r="A139" s="21">
        <v>13.1</v>
      </c>
      <c r="B139" s="42" t="s">
        <v>88</v>
      </c>
      <c r="C139" s="43"/>
      <c r="D139" s="43"/>
      <c r="E139" s="43"/>
      <c r="F139" s="43"/>
      <c r="G139" s="43"/>
      <c r="H139" s="43"/>
      <c r="I139" s="43"/>
      <c r="J139" s="44"/>
    </row>
    <row r="140" spans="1:10" ht="22.5" customHeight="1">
      <c r="A140" s="21">
        <v>13.2</v>
      </c>
      <c r="B140" s="42" t="s">
        <v>89</v>
      </c>
      <c r="C140" s="43"/>
      <c r="D140" s="43"/>
      <c r="E140" s="43"/>
      <c r="F140" s="43"/>
      <c r="G140" s="43"/>
      <c r="H140" s="43"/>
      <c r="I140" s="43"/>
      <c r="J140" s="44"/>
    </row>
    <row r="141" spans="1:10" ht="21.75" customHeight="1">
      <c r="A141" s="21">
        <v>13.3</v>
      </c>
      <c r="B141" s="42" t="s">
        <v>90</v>
      </c>
      <c r="C141" s="43"/>
      <c r="D141" s="43"/>
      <c r="E141" s="43"/>
      <c r="F141" s="43"/>
      <c r="G141" s="43"/>
      <c r="H141" s="43"/>
      <c r="I141" s="43"/>
      <c r="J141" s="44"/>
    </row>
    <row r="142" spans="1:10" ht="21" customHeight="1">
      <c r="A142" s="21">
        <v>13.4</v>
      </c>
      <c r="B142" s="42" t="s">
        <v>91</v>
      </c>
      <c r="C142" s="43"/>
      <c r="D142" s="43"/>
      <c r="E142" s="43"/>
      <c r="F142" s="43"/>
      <c r="G142" s="43"/>
      <c r="H142" s="43"/>
      <c r="I142" s="43"/>
      <c r="J142" s="44"/>
    </row>
    <row r="143" spans="1:10" ht="20.25" customHeight="1">
      <c r="A143" s="21">
        <v>13.5</v>
      </c>
      <c r="B143" s="42" t="s">
        <v>92</v>
      </c>
      <c r="C143" s="43"/>
      <c r="D143" s="43"/>
      <c r="E143" s="43"/>
      <c r="F143" s="43"/>
      <c r="G143" s="43"/>
      <c r="H143" s="43"/>
      <c r="I143" s="43"/>
      <c r="J143" s="44"/>
    </row>
    <row r="144" spans="1:10" ht="23.25" customHeight="1">
      <c r="A144" s="21">
        <v>13.6</v>
      </c>
      <c r="B144" s="42" t="s">
        <v>93</v>
      </c>
      <c r="C144" s="43"/>
      <c r="D144" s="43"/>
      <c r="E144" s="43"/>
      <c r="F144" s="43"/>
      <c r="G144" s="43"/>
      <c r="H144" s="43"/>
      <c r="I144" s="43"/>
      <c r="J144" s="44"/>
    </row>
    <row r="145" spans="1:10" ht="20.25" customHeight="1">
      <c r="A145" s="21">
        <v>13.7</v>
      </c>
      <c r="B145" s="42" t="s">
        <v>94</v>
      </c>
      <c r="C145" s="43"/>
      <c r="D145" s="43"/>
      <c r="E145" s="43"/>
      <c r="F145" s="43"/>
      <c r="G145" s="43"/>
      <c r="H145" s="43"/>
      <c r="I145" s="43"/>
      <c r="J145" s="44"/>
    </row>
    <row r="146" spans="1:10" ht="21.75" customHeight="1">
      <c r="A146" s="21">
        <v>13.8</v>
      </c>
      <c r="B146" s="42" t="s">
        <v>95</v>
      </c>
      <c r="C146" s="43"/>
      <c r="D146" s="43"/>
      <c r="E146" s="43"/>
      <c r="F146" s="43"/>
      <c r="G146" s="43"/>
      <c r="H146" s="43"/>
      <c r="I146" s="43"/>
      <c r="J146" s="44"/>
    </row>
    <row r="147" spans="1:10" ht="21" customHeight="1">
      <c r="A147" s="21">
        <v>13.9</v>
      </c>
      <c r="B147" s="42" t="s">
        <v>96</v>
      </c>
      <c r="C147" s="43"/>
      <c r="D147" s="43"/>
      <c r="E147" s="43"/>
      <c r="F147" s="43"/>
      <c r="G147" s="43"/>
      <c r="H147" s="43"/>
      <c r="I147" s="43"/>
      <c r="J147" s="44"/>
    </row>
    <row r="148" spans="1:10" ht="22.5" customHeight="1">
      <c r="A148" s="6">
        <v>13.1</v>
      </c>
      <c r="B148" s="42" t="s">
        <v>97</v>
      </c>
      <c r="C148" s="43"/>
      <c r="D148" s="43"/>
      <c r="E148" s="43"/>
      <c r="F148" s="43"/>
      <c r="G148" s="43"/>
      <c r="H148" s="43"/>
      <c r="I148" s="43"/>
      <c r="J148" s="44"/>
    </row>
    <row r="149" spans="1:10" ht="23.25" customHeight="1">
      <c r="A149" s="21">
        <v>13.11</v>
      </c>
      <c r="B149" s="42" t="s">
        <v>98</v>
      </c>
      <c r="C149" s="43"/>
      <c r="D149" s="43"/>
      <c r="E149" s="43"/>
      <c r="F149" s="43"/>
      <c r="G149" s="43"/>
      <c r="H149" s="43"/>
      <c r="I149" s="43"/>
      <c r="J149" s="44"/>
    </row>
    <row r="150" spans="1:10" ht="21" customHeight="1">
      <c r="A150" s="15">
        <v>14</v>
      </c>
      <c r="B150" s="42" t="s">
        <v>136</v>
      </c>
      <c r="C150" s="43"/>
      <c r="D150" s="43"/>
      <c r="E150" s="43"/>
      <c r="F150" s="43"/>
      <c r="G150" s="43"/>
      <c r="H150" s="43"/>
      <c r="I150" s="43"/>
      <c r="J150" s="44"/>
    </row>
    <row r="151" spans="1:10" ht="71.25" customHeight="1">
      <c r="A151" s="18">
        <v>15</v>
      </c>
      <c r="B151" s="42" t="s">
        <v>137</v>
      </c>
      <c r="C151" s="43"/>
      <c r="D151" s="43"/>
      <c r="E151" s="43"/>
      <c r="F151" s="43"/>
      <c r="G151" s="43"/>
      <c r="H151" s="43"/>
      <c r="I151" s="43"/>
      <c r="J151" s="44"/>
    </row>
    <row r="154" spans="1:10">
      <c r="D154" s="8"/>
      <c r="E154" s="8"/>
    </row>
    <row r="155" spans="1:10">
      <c r="D155" s="8"/>
      <c r="E155" s="8"/>
    </row>
    <row r="156" spans="1:10">
      <c r="D156" s="8"/>
      <c r="E156" s="8"/>
    </row>
    <row r="157" spans="1:10">
      <c r="D157" s="8"/>
      <c r="E157" s="8"/>
    </row>
    <row r="158" spans="1:10">
      <c r="D158" s="8"/>
      <c r="E158" s="8"/>
    </row>
    <row r="159" spans="1:10">
      <c r="D159" s="8"/>
      <c r="E159" s="8"/>
    </row>
  </sheetData>
  <sheetProtection algorithmName="SHA-512" hashValue="1FKYLeTNgRtaqSNEkQsUJQgXIjTsLwn6WvJkKT0pzemaEBwYxLnfc8xDy6N0aoUKsDD3z7vi6lXHYqyR+HuY7A==" saltValue="cjr0FXDUu1C/KDB+/+ed7Q==" spinCount="100000" sheet="1" objects="1" scenarios="1" formatCells="0" formatColumns="0" formatRows="0" insertColumns="0" insertRows="0"/>
  <mergeCells count="43">
    <mergeCell ref="B148:J148"/>
    <mergeCell ref="B149:J149"/>
    <mergeCell ref="B150:J150"/>
    <mergeCell ref="B151:J151"/>
    <mergeCell ref="B136:J136"/>
    <mergeCell ref="B137:J137"/>
    <mergeCell ref="B138:J138"/>
    <mergeCell ref="B139:J139"/>
    <mergeCell ref="B140:J140"/>
    <mergeCell ref="B141:J141"/>
    <mergeCell ref="B142:J142"/>
    <mergeCell ref="B143:J143"/>
    <mergeCell ref="B144:J144"/>
    <mergeCell ref="B145:J145"/>
    <mergeCell ref="B146:J146"/>
    <mergeCell ref="B147:J147"/>
    <mergeCell ref="B131:J131"/>
    <mergeCell ref="B132:J132"/>
    <mergeCell ref="B133:J133"/>
    <mergeCell ref="B134:J134"/>
    <mergeCell ref="B135:J135"/>
    <mergeCell ref="A1:J1"/>
    <mergeCell ref="A3:J3"/>
    <mergeCell ref="B5:J5"/>
    <mergeCell ref="B23:D23"/>
    <mergeCell ref="B8:I8"/>
    <mergeCell ref="A2:D2"/>
    <mergeCell ref="F2:J2"/>
    <mergeCell ref="B30:D30"/>
    <mergeCell ref="A125:J125"/>
    <mergeCell ref="B32:C32"/>
    <mergeCell ref="B100:D100"/>
    <mergeCell ref="B39:D39"/>
    <mergeCell ref="B88:D88"/>
    <mergeCell ref="B96:E96"/>
    <mergeCell ref="B109:D109"/>
    <mergeCell ref="B113:D113"/>
    <mergeCell ref="B118:D118"/>
    <mergeCell ref="B126:J126"/>
    <mergeCell ref="B127:J127"/>
    <mergeCell ref="B128:J128"/>
    <mergeCell ref="B129:J129"/>
    <mergeCell ref="B130:J130"/>
  </mergeCells>
  <dataValidations disablePrompts="1" count="1">
    <dataValidation type="list" allowBlank="1" showInputMessage="1" showErrorMessage="1" sqref="C54:C55 IZ54:IZ55 SV54:SV55 ACR54:ACR55 AMN54:AMN55 AWJ54:AWJ55 BGF54:BGF55 BQB54:BQB55 BZX54:BZX55 CJT54:CJT55 CTP54:CTP55 DDL54:DDL55 DNH54:DNH55 DXD54:DXD55 EGZ54:EGZ55 EQV54:EQV55 FAR54:FAR55 FKN54:FKN55 FUJ54:FUJ55 GEF54:GEF55 GOB54:GOB55 GXX54:GXX55 HHT54:HHT55 HRP54:HRP55 IBL54:IBL55 ILH54:ILH55 IVD54:IVD55 JEZ54:JEZ55 JOV54:JOV55 JYR54:JYR55 KIN54:KIN55 KSJ54:KSJ55 LCF54:LCF55 LMB54:LMB55 LVX54:LVX55 MFT54:MFT55 MPP54:MPP55 MZL54:MZL55 NJH54:NJH55 NTD54:NTD55 OCZ54:OCZ55 OMV54:OMV55 OWR54:OWR55 PGN54:PGN55 PQJ54:PQJ55 QAF54:QAF55 QKB54:QKB55 QTX54:QTX55 RDT54:RDT55 RNP54:RNP55 RXL54:RXL55 SHH54:SHH55 SRD54:SRD55 TAZ54:TAZ55 TKV54:TKV55 TUR54:TUR55 UEN54:UEN55 UOJ54:UOJ55 UYF54:UYF55 VIB54:VIB55 VRX54:VRX55 WBT54:WBT55 WLP54:WLP55 WVL54:WVL55 C65608:C65609 IZ65605:IZ65606 SV65605:SV65606 ACR65605:ACR65606 AMN65605:AMN65606 AWJ65605:AWJ65606 BGF65605:BGF65606 BQB65605:BQB65606 BZX65605:BZX65606 CJT65605:CJT65606 CTP65605:CTP65606 DDL65605:DDL65606 DNH65605:DNH65606 DXD65605:DXD65606 EGZ65605:EGZ65606 EQV65605:EQV65606 FAR65605:FAR65606 FKN65605:FKN65606 FUJ65605:FUJ65606 GEF65605:GEF65606 GOB65605:GOB65606 GXX65605:GXX65606 HHT65605:HHT65606 HRP65605:HRP65606 IBL65605:IBL65606 ILH65605:ILH65606 IVD65605:IVD65606 JEZ65605:JEZ65606 JOV65605:JOV65606 JYR65605:JYR65606 KIN65605:KIN65606 KSJ65605:KSJ65606 LCF65605:LCF65606 LMB65605:LMB65606 LVX65605:LVX65606 MFT65605:MFT65606 MPP65605:MPP65606 MZL65605:MZL65606 NJH65605:NJH65606 NTD65605:NTD65606 OCZ65605:OCZ65606 OMV65605:OMV65606 OWR65605:OWR65606 PGN65605:PGN65606 PQJ65605:PQJ65606 QAF65605:QAF65606 QKB65605:QKB65606 QTX65605:QTX65606 RDT65605:RDT65606 RNP65605:RNP65606 RXL65605:RXL65606 SHH65605:SHH65606 SRD65605:SRD65606 TAZ65605:TAZ65606 TKV65605:TKV65606 TUR65605:TUR65606 UEN65605:UEN65606 UOJ65605:UOJ65606 UYF65605:UYF65606 VIB65605:VIB65606 VRX65605:VRX65606 WBT65605:WBT65606 WLP65605:WLP65606 WVL65605:WVL65606 C131144:C131145 IZ131141:IZ131142 SV131141:SV131142 ACR131141:ACR131142 AMN131141:AMN131142 AWJ131141:AWJ131142 BGF131141:BGF131142 BQB131141:BQB131142 BZX131141:BZX131142 CJT131141:CJT131142 CTP131141:CTP131142 DDL131141:DDL131142 DNH131141:DNH131142 DXD131141:DXD131142 EGZ131141:EGZ131142 EQV131141:EQV131142 FAR131141:FAR131142 FKN131141:FKN131142 FUJ131141:FUJ131142 GEF131141:GEF131142 GOB131141:GOB131142 GXX131141:GXX131142 HHT131141:HHT131142 HRP131141:HRP131142 IBL131141:IBL131142 ILH131141:ILH131142 IVD131141:IVD131142 JEZ131141:JEZ131142 JOV131141:JOV131142 JYR131141:JYR131142 KIN131141:KIN131142 KSJ131141:KSJ131142 LCF131141:LCF131142 LMB131141:LMB131142 LVX131141:LVX131142 MFT131141:MFT131142 MPP131141:MPP131142 MZL131141:MZL131142 NJH131141:NJH131142 NTD131141:NTD131142 OCZ131141:OCZ131142 OMV131141:OMV131142 OWR131141:OWR131142 PGN131141:PGN131142 PQJ131141:PQJ131142 QAF131141:QAF131142 QKB131141:QKB131142 QTX131141:QTX131142 RDT131141:RDT131142 RNP131141:RNP131142 RXL131141:RXL131142 SHH131141:SHH131142 SRD131141:SRD131142 TAZ131141:TAZ131142 TKV131141:TKV131142 TUR131141:TUR131142 UEN131141:UEN131142 UOJ131141:UOJ131142 UYF131141:UYF131142 VIB131141:VIB131142 VRX131141:VRX131142 WBT131141:WBT131142 WLP131141:WLP131142 WVL131141:WVL131142 C196680:C196681 IZ196677:IZ196678 SV196677:SV196678 ACR196677:ACR196678 AMN196677:AMN196678 AWJ196677:AWJ196678 BGF196677:BGF196678 BQB196677:BQB196678 BZX196677:BZX196678 CJT196677:CJT196678 CTP196677:CTP196678 DDL196677:DDL196678 DNH196677:DNH196678 DXD196677:DXD196678 EGZ196677:EGZ196678 EQV196677:EQV196678 FAR196677:FAR196678 FKN196677:FKN196678 FUJ196677:FUJ196678 GEF196677:GEF196678 GOB196677:GOB196678 GXX196677:GXX196678 HHT196677:HHT196678 HRP196677:HRP196678 IBL196677:IBL196678 ILH196677:ILH196678 IVD196677:IVD196678 JEZ196677:JEZ196678 JOV196677:JOV196678 JYR196677:JYR196678 KIN196677:KIN196678 KSJ196677:KSJ196678 LCF196677:LCF196678 LMB196677:LMB196678 LVX196677:LVX196678 MFT196677:MFT196678 MPP196677:MPP196678 MZL196677:MZL196678 NJH196677:NJH196678 NTD196677:NTD196678 OCZ196677:OCZ196678 OMV196677:OMV196678 OWR196677:OWR196678 PGN196677:PGN196678 PQJ196677:PQJ196678 QAF196677:QAF196678 QKB196677:QKB196678 QTX196677:QTX196678 RDT196677:RDT196678 RNP196677:RNP196678 RXL196677:RXL196678 SHH196677:SHH196678 SRD196677:SRD196678 TAZ196677:TAZ196678 TKV196677:TKV196678 TUR196677:TUR196678 UEN196677:UEN196678 UOJ196677:UOJ196678 UYF196677:UYF196678 VIB196677:VIB196678 VRX196677:VRX196678 WBT196677:WBT196678 WLP196677:WLP196678 WVL196677:WVL196678 C262216:C262217 IZ262213:IZ262214 SV262213:SV262214 ACR262213:ACR262214 AMN262213:AMN262214 AWJ262213:AWJ262214 BGF262213:BGF262214 BQB262213:BQB262214 BZX262213:BZX262214 CJT262213:CJT262214 CTP262213:CTP262214 DDL262213:DDL262214 DNH262213:DNH262214 DXD262213:DXD262214 EGZ262213:EGZ262214 EQV262213:EQV262214 FAR262213:FAR262214 FKN262213:FKN262214 FUJ262213:FUJ262214 GEF262213:GEF262214 GOB262213:GOB262214 GXX262213:GXX262214 HHT262213:HHT262214 HRP262213:HRP262214 IBL262213:IBL262214 ILH262213:ILH262214 IVD262213:IVD262214 JEZ262213:JEZ262214 JOV262213:JOV262214 JYR262213:JYR262214 KIN262213:KIN262214 KSJ262213:KSJ262214 LCF262213:LCF262214 LMB262213:LMB262214 LVX262213:LVX262214 MFT262213:MFT262214 MPP262213:MPP262214 MZL262213:MZL262214 NJH262213:NJH262214 NTD262213:NTD262214 OCZ262213:OCZ262214 OMV262213:OMV262214 OWR262213:OWR262214 PGN262213:PGN262214 PQJ262213:PQJ262214 QAF262213:QAF262214 QKB262213:QKB262214 QTX262213:QTX262214 RDT262213:RDT262214 RNP262213:RNP262214 RXL262213:RXL262214 SHH262213:SHH262214 SRD262213:SRD262214 TAZ262213:TAZ262214 TKV262213:TKV262214 TUR262213:TUR262214 UEN262213:UEN262214 UOJ262213:UOJ262214 UYF262213:UYF262214 VIB262213:VIB262214 VRX262213:VRX262214 WBT262213:WBT262214 WLP262213:WLP262214 WVL262213:WVL262214 C327752:C327753 IZ327749:IZ327750 SV327749:SV327750 ACR327749:ACR327750 AMN327749:AMN327750 AWJ327749:AWJ327750 BGF327749:BGF327750 BQB327749:BQB327750 BZX327749:BZX327750 CJT327749:CJT327750 CTP327749:CTP327750 DDL327749:DDL327750 DNH327749:DNH327750 DXD327749:DXD327750 EGZ327749:EGZ327750 EQV327749:EQV327750 FAR327749:FAR327750 FKN327749:FKN327750 FUJ327749:FUJ327750 GEF327749:GEF327750 GOB327749:GOB327750 GXX327749:GXX327750 HHT327749:HHT327750 HRP327749:HRP327750 IBL327749:IBL327750 ILH327749:ILH327750 IVD327749:IVD327750 JEZ327749:JEZ327750 JOV327749:JOV327750 JYR327749:JYR327750 KIN327749:KIN327750 KSJ327749:KSJ327750 LCF327749:LCF327750 LMB327749:LMB327750 LVX327749:LVX327750 MFT327749:MFT327750 MPP327749:MPP327750 MZL327749:MZL327750 NJH327749:NJH327750 NTD327749:NTD327750 OCZ327749:OCZ327750 OMV327749:OMV327750 OWR327749:OWR327750 PGN327749:PGN327750 PQJ327749:PQJ327750 QAF327749:QAF327750 QKB327749:QKB327750 QTX327749:QTX327750 RDT327749:RDT327750 RNP327749:RNP327750 RXL327749:RXL327750 SHH327749:SHH327750 SRD327749:SRD327750 TAZ327749:TAZ327750 TKV327749:TKV327750 TUR327749:TUR327750 UEN327749:UEN327750 UOJ327749:UOJ327750 UYF327749:UYF327750 VIB327749:VIB327750 VRX327749:VRX327750 WBT327749:WBT327750 WLP327749:WLP327750 WVL327749:WVL327750 C393288:C393289 IZ393285:IZ393286 SV393285:SV393286 ACR393285:ACR393286 AMN393285:AMN393286 AWJ393285:AWJ393286 BGF393285:BGF393286 BQB393285:BQB393286 BZX393285:BZX393286 CJT393285:CJT393286 CTP393285:CTP393286 DDL393285:DDL393286 DNH393285:DNH393286 DXD393285:DXD393286 EGZ393285:EGZ393286 EQV393285:EQV393286 FAR393285:FAR393286 FKN393285:FKN393286 FUJ393285:FUJ393286 GEF393285:GEF393286 GOB393285:GOB393286 GXX393285:GXX393286 HHT393285:HHT393286 HRP393285:HRP393286 IBL393285:IBL393286 ILH393285:ILH393286 IVD393285:IVD393286 JEZ393285:JEZ393286 JOV393285:JOV393286 JYR393285:JYR393286 KIN393285:KIN393286 KSJ393285:KSJ393286 LCF393285:LCF393286 LMB393285:LMB393286 LVX393285:LVX393286 MFT393285:MFT393286 MPP393285:MPP393286 MZL393285:MZL393286 NJH393285:NJH393286 NTD393285:NTD393286 OCZ393285:OCZ393286 OMV393285:OMV393286 OWR393285:OWR393286 PGN393285:PGN393286 PQJ393285:PQJ393286 QAF393285:QAF393286 QKB393285:QKB393286 QTX393285:QTX393286 RDT393285:RDT393286 RNP393285:RNP393286 RXL393285:RXL393286 SHH393285:SHH393286 SRD393285:SRD393286 TAZ393285:TAZ393286 TKV393285:TKV393286 TUR393285:TUR393286 UEN393285:UEN393286 UOJ393285:UOJ393286 UYF393285:UYF393286 VIB393285:VIB393286 VRX393285:VRX393286 WBT393285:WBT393286 WLP393285:WLP393286 WVL393285:WVL393286 C458824:C458825 IZ458821:IZ458822 SV458821:SV458822 ACR458821:ACR458822 AMN458821:AMN458822 AWJ458821:AWJ458822 BGF458821:BGF458822 BQB458821:BQB458822 BZX458821:BZX458822 CJT458821:CJT458822 CTP458821:CTP458822 DDL458821:DDL458822 DNH458821:DNH458822 DXD458821:DXD458822 EGZ458821:EGZ458822 EQV458821:EQV458822 FAR458821:FAR458822 FKN458821:FKN458822 FUJ458821:FUJ458822 GEF458821:GEF458822 GOB458821:GOB458822 GXX458821:GXX458822 HHT458821:HHT458822 HRP458821:HRP458822 IBL458821:IBL458822 ILH458821:ILH458822 IVD458821:IVD458822 JEZ458821:JEZ458822 JOV458821:JOV458822 JYR458821:JYR458822 KIN458821:KIN458822 KSJ458821:KSJ458822 LCF458821:LCF458822 LMB458821:LMB458822 LVX458821:LVX458822 MFT458821:MFT458822 MPP458821:MPP458822 MZL458821:MZL458822 NJH458821:NJH458822 NTD458821:NTD458822 OCZ458821:OCZ458822 OMV458821:OMV458822 OWR458821:OWR458822 PGN458821:PGN458822 PQJ458821:PQJ458822 QAF458821:QAF458822 QKB458821:QKB458822 QTX458821:QTX458822 RDT458821:RDT458822 RNP458821:RNP458822 RXL458821:RXL458822 SHH458821:SHH458822 SRD458821:SRD458822 TAZ458821:TAZ458822 TKV458821:TKV458822 TUR458821:TUR458822 UEN458821:UEN458822 UOJ458821:UOJ458822 UYF458821:UYF458822 VIB458821:VIB458822 VRX458821:VRX458822 WBT458821:WBT458822 WLP458821:WLP458822 WVL458821:WVL458822 C524360:C524361 IZ524357:IZ524358 SV524357:SV524358 ACR524357:ACR524358 AMN524357:AMN524358 AWJ524357:AWJ524358 BGF524357:BGF524358 BQB524357:BQB524358 BZX524357:BZX524358 CJT524357:CJT524358 CTP524357:CTP524358 DDL524357:DDL524358 DNH524357:DNH524358 DXD524357:DXD524358 EGZ524357:EGZ524358 EQV524357:EQV524358 FAR524357:FAR524358 FKN524357:FKN524358 FUJ524357:FUJ524358 GEF524357:GEF524358 GOB524357:GOB524358 GXX524357:GXX524358 HHT524357:HHT524358 HRP524357:HRP524358 IBL524357:IBL524358 ILH524357:ILH524358 IVD524357:IVD524358 JEZ524357:JEZ524358 JOV524357:JOV524358 JYR524357:JYR524358 KIN524357:KIN524358 KSJ524357:KSJ524358 LCF524357:LCF524358 LMB524357:LMB524358 LVX524357:LVX524358 MFT524357:MFT524358 MPP524357:MPP524358 MZL524357:MZL524358 NJH524357:NJH524358 NTD524357:NTD524358 OCZ524357:OCZ524358 OMV524357:OMV524358 OWR524357:OWR524358 PGN524357:PGN524358 PQJ524357:PQJ524358 QAF524357:QAF524358 QKB524357:QKB524358 QTX524357:QTX524358 RDT524357:RDT524358 RNP524357:RNP524358 RXL524357:RXL524358 SHH524357:SHH524358 SRD524357:SRD524358 TAZ524357:TAZ524358 TKV524357:TKV524358 TUR524357:TUR524358 UEN524357:UEN524358 UOJ524357:UOJ524358 UYF524357:UYF524358 VIB524357:VIB524358 VRX524357:VRX524358 WBT524357:WBT524358 WLP524357:WLP524358 WVL524357:WVL524358 C589896:C589897 IZ589893:IZ589894 SV589893:SV589894 ACR589893:ACR589894 AMN589893:AMN589894 AWJ589893:AWJ589894 BGF589893:BGF589894 BQB589893:BQB589894 BZX589893:BZX589894 CJT589893:CJT589894 CTP589893:CTP589894 DDL589893:DDL589894 DNH589893:DNH589894 DXD589893:DXD589894 EGZ589893:EGZ589894 EQV589893:EQV589894 FAR589893:FAR589894 FKN589893:FKN589894 FUJ589893:FUJ589894 GEF589893:GEF589894 GOB589893:GOB589894 GXX589893:GXX589894 HHT589893:HHT589894 HRP589893:HRP589894 IBL589893:IBL589894 ILH589893:ILH589894 IVD589893:IVD589894 JEZ589893:JEZ589894 JOV589893:JOV589894 JYR589893:JYR589894 KIN589893:KIN589894 KSJ589893:KSJ589894 LCF589893:LCF589894 LMB589893:LMB589894 LVX589893:LVX589894 MFT589893:MFT589894 MPP589893:MPP589894 MZL589893:MZL589894 NJH589893:NJH589894 NTD589893:NTD589894 OCZ589893:OCZ589894 OMV589893:OMV589894 OWR589893:OWR589894 PGN589893:PGN589894 PQJ589893:PQJ589894 QAF589893:QAF589894 QKB589893:QKB589894 QTX589893:QTX589894 RDT589893:RDT589894 RNP589893:RNP589894 RXL589893:RXL589894 SHH589893:SHH589894 SRD589893:SRD589894 TAZ589893:TAZ589894 TKV589893:TKV589894 TUR589893:TUR589894 UEN589893:UEN589894 UOJ589893:UOJ589894 UYF589893:UYF589894 VIB589893:VIB589894 VRX589893:VRX589894 WBT589893:WBT589894 WLP589893:WLP589894 WVL589893:WVL589894 C655432:C655433 IZ655429:IZ655430 SV655429:SV655430 ACR655429:ACR655430 AMN655429:AMN655430 AWJ655429:AWJ655430 BGF655429:BGF655430 BQB655429:BQB655430 BZX655429:BZX655430 CJT655429:CJT655430 CTP655429:CTP655430 DDL655429:DDL655430 DNH655429:DNH655430 DXD655429:DXD655430 EGZ655429:EGZ655430 EQV655429:EQV655430 FAR655429:FAR655430 FKN655429:FKN655430 FUJ655429:FUJ655430 GEF655429:GEF655430 GOB655429:GOB655430 GXX655429:GXX655430 HHT655429:HHT655430 HRP655429:HRP655430 IBL655429:IBL655430 ILH655429:ILH655430 IVD655429:IVD655430 JEZ655429:JEZ655430 JOV655429:JOV655430 JYR655429:JYR655430 KIN655429:KIN655430 KSJ655429:KSJ655430 LCF655429:LCF655430 LMB655429:LMB655430 LVX655429:LVX655430 MFT655429:MFT655430 MPP655429:MPP655430 MZL655429:MZL655430 NJH655429:NJH655430 NTD655429:NTD655430 OCZ655429:OCZ655430 OMV655429:OMV655430 OWR655429:OWR655430 PGN655429:PGN655430 PQJ655429:PQJ655430 QAF655429:QAF655430 QKB655429:QKB655430 QTX655429:QTX655430 RDT655429:RDT655430 RNP655429:RNP655430 RXL655429:RXL655430 SHH655429:SHH655430 SRD655429:SRD655430 TAZ655429:TAZ655430 TKV655429:TKV655430 TUR655429:TUR655430 UEN655429:UEN655430 UOJ655429:UOJ655430 UYF655429:UYF655430 VIB655429:VIB655430 VRX655429:VRX655430 WBT655429:WBT655430 WLP655429:WLP655430 WVL655429:WVL655430 C720968:C720969 IZ720965:IZ720966 SV720965:SV720966 ACR720965:ACR720966 AMN720965:AMN720966 AWJ720965:AWJ720966 BGF720965:BGF720966 BQB720965:BQB720966 BZX720965:BZX720966 CJT720965:CJT720966 CTP720965:CTP720966 DDL720965:DDL720966 DNH720965:DNH720966 DXD720965:DXD720966 EGZ720965:EGZ720966 EQV720965:EQV720966 FAR720965:FAR720966 FKN720965:FKN720966 FUJ720965:FUJ720966 GEF720965:GEF720966 GOB720965:GOB720966 GXX720965:GXX720966 HHT720965:HHT720966 HRP720965:HRP720966 IBL720965:IBL720966 ILH720965:ILH720966 IVD720965:IVD720966 JEZ720965:JEZ720966 JOV720965:JOV720966 JYR720965:JYR720966 KIN720965:KIN720966 KSJ720965:KSJ720966 LCF720965:LCF720966 LMB720965:LMB720966 LVX720965:LVX720966 MFT720965:MFT720966 MPP720965:MPP720966 MZL720965:MZL720966 NJH720965:NJH720966 NTD720965:NTD720966 OCZ720965:OCZ720966 OMV720965:OMV720966 OWR720965:OWR720966 PGN720965:PGN720966 PQJ720965:PQJ720966 QAF720965:QAF720966 QKB720965:QKB720966 QTX720965:QTX720966 RDT720965:RDT720966 RNP720965:RNP720966 RXL720965:RXL720966 SHH720965:SHH720966 SRD720965:SRD720966 TAZ720965:TAZ720966 TKV720965:TKV720966 TUR720965:TUR720966 UEN720965:UEN720966 UOJ720965:UOJ720966 UYF720965:UYF720966 VIB720965:VIB720966 VRX720965:VRX720966 WBT720965:WBT720966 WLP720965:WLP720966 WVL720965:WVL720966 C786504:C786505 IZ786501:IZ786502 SV786501:SV786502 ACR786501:ACR786502 AMN786501:AMN786502 AWJ786501:AWJ786502 BGF786501:BGF786502 BQB786501:BQB786502 BZX786501:BZX786502 CJT786501:CJT786502 CTP786501:CTP786502 DDL786501:DDL786502 DNH786501:DNH786502 DXD786501:DXD786502 EGZ786501:EGZ786502 EQV786501:EQV786502 FAR786501:FAR786502 FKN786501:FKN786502 FUJ786501:FUJ786502 GEF786501:GEF786502 GOB786501:GOB786502 GXX786501:GXX786502 HHT786501:HHT786502 HRP786501:HRP786502 IBL786501:IBL786502 ILH786501:ILH786502 IVD786501:IVD786502 JEZ786501:JEZ786502 JOV786501:JOV786502 JYR786501:JYR786502 KIN786501:KIN786502 KSJ786501:KSJ786502 LCF786501:LCF786502 LMB786501:LMB786502 LVX786501:LVX786502 MFT786501:MFT786502 MPP786501:MPP786502 MZL786501:MZL786502 NJH786501:NJH786502 NTD786501:NTD786502 OCZ786501:OCZ786502 OMV786501:OMV786502 OWR786501:OWR786502 PGN786501:PGN786502 PQJ786501:PQJ786502 QAF786501:QAF786502 QKB786501:QKB786502 QTX786501:QTX786502 RDT786501:RDT786502 RNP786501:RNP786502 RXL786501:RXL786502 SHH786501:SHH786502 SRD786501:SRD786502 TAZ786501:TAZ786502 TKV786501:TKV786502 TUR786501:TUR786502 UEN786501:UEN786502 UOJ786501:UOJ786502 UYF786501:UYF786502 VIB786501:VIB786502 VRX786501:VRX786502 WBT786501:WBT786502 WLP786501:WLP786502 WVL786501:WVL786502 C852040:C852041 IZ852037:IZ852038 SV852037:SV852038 ACR852037:ACR852038 AMN852037:AMN852038 AWJ852037:AWJ852038 BGF852037:BGF852038 BQB852037:BQB852038 BZX852037:BZX852038 CJT852037:CJT852038 CTP852037:CTP852038 DDL852037:DDL852038 DNH852037:DNH852038 DXD852037:DXD852038 EGZ852037:EGZ852038 EQV852037:EQV852038 FAR852037:FAR852038 FKN852037:FKN852038 FUJ852037:FUJ852038 GEF852037:GEF852038 GOB852037:GOB852038 GXX852037:GXX852038 HHT852037:HHT852038 HRP852037:HRP852038 IBL852037:IBL852038 ILH852037:ILH852038 IVD852037:IVD852038 JEZ852037:JEZ852038 JOV852037:JOV852038 JYR852037:JYR852038 KIN852037:KIN852038 KSJ852037:KSJ852038 LCF852037:LCF852038 LMB852037:LMB852038 LVX852037:LVX852038 MFT852037:MFT852038 MPP852037:MPP852038 MZL852037:MZL852038 NJH852037:NJH852038 NTD852037:NTD852038 OCZ852037:OCZ852038 OMV852037:OMV852038 OWR852037:OWR852038 PGN852037:PGN852038 PQJ852037:PQJ852038 QAF852037:QAF852038 QKB852037:QKB852038 QTX852037:QTX852038 RDT852037:RDT852038 RNP852037:RNP852038 RXL852037:RXL852038 SHH852037:SHH852038 SRD852037:SRD852038 TAZ852037:TAZ852038 TKV852037:TKV852038 TUR852037:TUR852038 UEN852037:UEN852038 UOJ852037:UOJ852038 UYF852037:UYF852038 VIB852037:VIB852038 VRX852037:VRX852038 WBT852037:WBT852038 WLP852037:WLP852038 WVL852037:WVL852038 C917576:C917577 IZ917573:IZ917574 SV917573:SV917574 ACR917573:ACR917574 AMN917573:AMN917574 AWJ917573:AWJ917574 BGF917573:BGF917574 BQB917573:BQB917574 BZX917573:BZX917574 CJT917573:CJT917574 CTP917573:CTP917574 DDL917573:DDL917574 DNH917573:DNH917574 DXD917573:DXD917574 EGZ917573:EGZ917574 EQV917573:EQV917574 FAR917573:FAR917574 FKN917573:FKN917574 FUJ917573:FUJ917574 GEF917573:GEF917574 GOB917573:GOB917574 GXX917573:GXX917574 HHT917573:HHT917574 HRP917573:HRP917574 IBL917573:IBL917574 ILH917573:ILH917574 IVD917573:IVD917574 JEZ917573:JEZ917574 JOV917573:JOV917574 JYR917573:JYR917574 KIN917573:KIN917574 KSJ917573:KSJ917574 LCF917573:LCF917574 LMB917573:LMB917574 LVX917573:LVX917574 MFT917573:MFT917574 MPP917573:MPP917574 MZL917573:MZL917574 NJH917573:NJH917574 NTD917573:NTD917574 OCZ917573:OCZ917574 OMV917573:OMV917574 OWR917573:OWR917574 PGN917573:PGN917574 PQJ917573:PQJ917574 QAF917573:QAF917574 QKB917573:QKB917574 QTX917573:QTX917574 RDT917573:RDT917574 RNP917573:RNP917574 RXL917573:RXL917574 SHH917573:SHH917574 SRD917573:SRD917574 TAZ917573:TAZ917574 TKV917573:TKV917574 TUR917573:TUR917574 UEN917573:UEN917574 UOJ917573:UOJ917574 UYF917573:UYF917574 VIB917573:VIB917574 VRX917573:VRX917574 WBT917573:WBT917574 WLP917573:WLP917574 WVL917573:WVL917574 C983112:C983113 IZ983109:IZ983110 SV983109:SV983110 ACR983109:ACR983110 AMN983109:AMN983110 AWJ983109:AWJ983110 BGF983109:BGF983110 BQB983109:BQB983110 BZX983109:BZX983110 CJT983109:CJT983110 CTP983109:CTP983110 DDL983109:DDL983110 DNH983109:DNH983110 DXD983109:DXD983110 EGZ983109:EGZ983110 EQV983109:EQV983110 FAR983109:FAR983110 FKN983109:FKN983110 FUJ983109:FUJ983110 GEF983109:GEF983110 GOB983109:GOB983110 GXX983109:GXX983110 HHT983109:HHT983110 HRP983109:HRP983110 IBL983109:IBL983110 ILH983109:ILH983110 IVD983109:IVD983110 JEZ983109:JEZ983110 JOV983109:JOV983110 JYR983109:JYR983110 KIN983109:KIN983110 KSJ983109:KSJ983110 LCF983109:LCF983110 LMB983109:LMB983110 LVX983109:LVX983110 MFT983109:MFT983110 MPP983109:MPP983110 MZL983109:MZL983110 NJH983109:NJH983110 NTD983109:NTD983110 OCZ983109:OCZ983110 OMV983109:OMV983110 OWR983109:OWR983110 PGN983109:PGN983110 PQJ983109:PQJ983110 QAF983109:QAF983110 QKB983109:QKB983110 QTX983109:QTX983110 RDT983109:RDT983110 RNP983109:RNP983110 RXL983109:RXL983110 SHH983109:SHH983110 SRD983109:SRD983110 TAZ983109:TAZ983110 TKV983109:TKV983110 TUR983109:TUR983110 UEN983109:UEN983110 UOJ983109:UOJ983110 UYF983109:UYF983110 VIB983109:VIB983110 VRX983109:VRX983110 WBT983109:WBT983110 WLP983109:WLP983110 WVL983109:WVL983110">
      <formula1>"PVC,XLPE"</formula1>
    </dataValidation>
  </dataValidations>
  <pageMargins left="0.70866141732283472" right="0.70866141732283472" top="0.74803149606299213" bottom="0.74803149606299213" header="0.31496062992125984" footer="0.31496062992125984"/>
  <pageSetup paperSize="9" scale="73" fitToHeight="10" orientation="landscape" horizontalDpi="4294967295" verticalDpi="4294967295"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Package1</vt:lpstr>
      <vt:lpstr>Package1!Print_Area</vt:lpstr>
      <vt:lpstr>Package1!Print_Titles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Nadlal Verma</cp:lastModifiedBy>
  <cp:lastPrinted>2016-05-06T06:21:47Z</cp:lastPrinted>
  <dcterms:created xsi:type="dcterms:W3CDTF">2015-09-08T11:30:39Z</dcterms:created>
  <dcterms:modified xsi:type="dcterms:W3CDTF">2016-05-06T10:26:39Z</dcterms:modified>
</cp:coreProperties>
</file>